
<file path=[Content_Types].xml><?xml version="1.0" encoding="utf-8"?>
<Types xmlns="http://schemas.openxmlformats.org/package/2006/content-types">
  <Default Extension="vml" ContentType="application/vnd.openxmlformats-officedocument.vmlDrawing"/>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Home（请看紫色）" sheetId="1" r:id="rId1"/>
    <sheet name="Colors（请看紫色）" sheetId="2" r:id="rId2"/>
    <sheet name="Solution（请看紫色）" sheetId="3" r:id="rId3"/>
    <sheet name="Project（请看紫色）" sheetId="4" r:id="rId4"/>
    <sheet name="Design" sheetId="5" r:id="rId5"/>
    <sheet name="About us（请看紫色）" sheetId="6" r:id="rId6"/>
    <sheet name=" Contact Us（请看紫色）" sheetId="7" r:id="rId7"/>
    <sheet name="（q请确认）solution文案" sheetId="8" r:id="rId8"/>
    <sheet name="请看紫色）development history 文案" sheetId="9" r:id="rId9"/>
    <sheet name="FAQ文案（请看紫色）" sheetId="10" r:id="rId10"/>
    <sheet name="Sheet1" sheetId="11" r:id="rId11"/>
  </sheets>
  <calcPr calcId="144525"/>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2" name="ID_248342FE750F4944B27EDF4D537E3727"/>
        <xdr:cNvPicPr>
          <a:picLocks noChangeAspect="1"/>
        </xdr:cNvPicPr>
      </xdr:nvPicPr>
      <xdr:blipFill>
        <a:blip r:embed="rId1"/>
        <a:stretch>
          <a:fillRect/>
        </a:stretch>
      </xdr:blipFill>
      <xdr:spPr>
        <a:xfrm>
          <a:off x="4115435" y="539750"/>
          <a:ext cx="33175575" cy="18316575"/>
        </a:xfrm>
        <a:prstGeom prst="rect">
          <a:avLst/>
        </a:prstGeom>
        <a:noFill/>
        <a:ln w="9525">
          <a:noFill/>
        </a:ln>
      </xdr:spPr>
    </xdr:pic>
  </etc:cellImage>
  <etc:cellImage>
    <xdr:pic>
      <xdr:nvPicPr>
        <xdr:cNvPr id="3" name="ID_9BDD652942CD44D1B75C4CC03BCBCA51"/>
        <xdr:cNvPicPr>
          <a:picLocks noChangeAspect="1"/>
        </xdr:cNvPicPr>
      </xdr:nvPicPr>
      <xdr:blipFill>
        <a:blip r:embed="rId2"/>
        <a:stretch>
          <a:fillRect/>
        </a:stretch>
      </xdr:blipFill>
      <xdr:spPr>
        <a:xfrm>
          <a:off x="4115435" y="1936750"/>
          <a:ext cx="33175575" cy="18316575"/>
        </a:xfrm>
        <a:prstGeom prst="rect">
          <a:avLst/>
        </a:prstGeom>
        <a:noFill/>
        <a:ln w="9525">
          <a:noFill/>
        </a:ln>
      </xdr:spPr>
    </xdr:pic>
  </etc:cellImage>
  <etc:cellImage>
    <xdr:pic>
      <xdr:nvPicPr>
        <xdr:cNvPr id="4" name="ID_619F789410E14F3DA9DDBD7C36324976"/>
        <xdr:cNvPicPr>
          <a:picLocks noChangeAspect="1"/>
        </xdr:cNvPicPr>
      </xdr:nvPicPr>
      <xdr:blipFill>
        <a:blip r:embed="rId3"/>
        <a:stretch>
          <a:fillRect/>
        </a:stretch>
      </xdr:blipFill>
      <xdr:spPr>
        <a:xfrm>
          <a:off x="4651375" y="1555750"/>
          <a:ext cx="33175575" cy="18316575"/>
        </a:xfrm>
        <a:prstGeom prst="rect">
          <a:avLst/>
        </a:prstGeom>
        <a:noFill/>
        <a:ln w="9525">
          <a:noFill/>
        </a:ln>
      </xdr:spPr>
    </xdr:pic>
  </etc:cellImage>
  <etc:cellImage>
    <xdr:pic>
      <xdr:nvPicPr>
        <xdr:cNvPr id="5" name="ID_500870DCAF4F49E48DCEB9548E1FAEEB"/>
        <xdr:cNvPicPr>
          <a:picLocks noChangeAspect="1"/>
        </xdr:cNvPicPr>
      </xdr:nvPicPr>
      <xdr:blipFill>
        <a:blip r:embed="rId4"/>
        <a:stretch>
          <a:fillRect/>
        </a:stretch>
      </xdr:blipFill>
      <xdr:spPr>
        <a:xfrm>
          <a:off x="4651375" y="1809750"/>
          <a:ext cx="33175575" cy="18316575"/>
        </a:xfrm>
        <a:prstGeom prst="rect">
          <a:avLst/>
        </a:prstGeom>
        <a:noFill/>
        <a:ln w="9525">
          <a:noFill/>
        </a:ln>
      </xdr:spPr>
    </xdr:pic>
  </etc:cellImage>
  <etc:cellImage>
    <xdr:pic>
      <xdr:nvPicPr>
        <xdr:cNvPr id="6" name="ID_CF515074A9B247348CC2D15E376AEE37"/>
        <xdr:cNvPicPr>
          <a:picLocks noChangeAspect="1"/>
        </xdr:cNvPicPr>
      </xdr:nvPicPr>
      <xdr:blipFill>
        <a:blip r:embed="rId5"/>
        <a:stretch>
          <a:fillRect/>
        </a:stretch>
      </xdr:blipFill>
      <xdr:spPr>
        <a:xfrm>
          <a:off x="4651375" y="2444750"/>
          <a:ext cx="33175575" cy="18316575"/>
        </a:xfrm>
        <a:prstGeom prst="rect">
          <a:avLst/>
        </a:prstGeom>
        <a:noFill/>
        <a:ln w="9525">
          <a:noFill/>
        </a:ln>
      </xdr:spPr>
    </xdr:pic>
  </etc:cellImage>
  <etc:cellImage>
    <xdr:pic>
      <xdr:nvPicPr>
        <xdr:cNvPr id="7" name="ID_4C4D29A358854DDEBF5170F1FEC566F4"/>
        <xdr:cNvPicPr>
          <a:picLocks noChangeAspect="1"/>
        </xdr:cNvPicPr>
      </xdr:nvPicPr>
      <xdr:blipFill>
        <a:blip r:embed="rId6"/>
        <a:stretch>
          <a:fillRect/>
        </a:stretch>
      </xdr:blipFill>
      <xdr:spPr>
        <a:xfrm>
          <a:off x="4432300" y="4733925"/>
          <a:ext cx="32975550" cy="16906875"/>
        </a:xfrm>
        <a:prstGeom prst="rect">
          <a:avLst/>
        </a:prstGeom>
        <a:noFill/>
        <a:ln w="9525">
          <a:noFill/>
        </a:ln>
      </xdr:spPr>
    </xdr:pic>
  </etc:cellImage>
  <etc:cellImage>
    <xdr:pic>
      <xdr:nvPicPr>
        <xdr:cNvPr id="8" name="ID_4BB0A10A9F864704BEEF57013E8D3CD9"/>
        <xdr:cNvPicPr>
          <a:picLocks noChangeAspect="1"/>
        </xdr:cNvPicPr>
      </xdr:nvPicPr>
      <xdr:blipFill>
        <a:blip r:embed="rId7"/>
        <a:stretch>
          <a:fillRect/>
        </a:stretch>
      </xdr:blipFill>
      <xdr:spPr>
        <a:xfrm>
          <a:off x="4432300" y="5411470"/>
          <a:ext cx="32889825" cy="16916400"/>
        </a:xfrm>
        <a:prstGeom prst="rect">
          <a:avLst/>
        </a:prstGeom>
        <a:noFill/>
        <a:ln w="9525">
          <a:noFill/>
        </a:ln>
      </xdr:spPr>
    </xdr:pic>
  </etc:cellImage>
  <etc:cellImage>
    <xdr:pic>
      <xdr:nvPicPr>
        <xdr:cNvPr id="9" name="ID_6286BEAEEF474B32A6E4CB1604733000"/>
        <xdr:cNvPicPr>
          <a:picLocks noChangeAspect="1"/>
        </xdr:cNvPicPr>
      </xdr:nvPicPr>
      <xdr:blipFill>
        <a:blip r:embed="rId8"/>
        <a:stretch>
          <a:fillRect/>
        </a:stretch>
      </xdr:blipFill>
      <xdr:spPr>
        <a:xfrm>
          <a:off x="4138295" y="6030595"/>
          <a:ext cx="32918400" cy="16459200"/>
        </a:xfrm>
        <a:prstGeom prst="rect">
          <a:avLst/>
        </a:prstGeom>
        <a:noFill/>
        <a:ln w="9525">
          <a:noFill/>
        </a:ln>
      </xdr:spPr>
    </xdr:pic>
  </etc:cellImage>
  <etc:cellImage>
    <xdr:pic>
      <xdr:nvPicPr>
        <xdr:cNvPr id="10" name="ID_E3CAD1BBAF014A25A0A8F835D3A2637F"/>
        <xdr:cNvPicPr>
          <a:picLocks noChangeAspect="1"/>
        </xdr:cNvPicPr>
      </xdr:nvPicPr>
      <xdr:blipFill>
        <a:blip r:embed="rId9"/>
        <a:stretch>
          <a:fillRect/>
        </a:stretch>
      </xdr:blipFill>
      <xdr:spPr>
        <a:xfrm>
          <a:off x="4138295" y="6682740"/>
          <a:ext cx="33175575" cy="18316575"/>
        </a:xfrm>
        <a:prstGeom prst="rect">
          <a:avLst/>
        </a:prstGeom>
        <a:noFill/>
        <a:ln w="9525">
          <a:noFill/>
        </a:ln>
      </xdr:spPr>
    </xdr:pic>
  </etc:cellImage>
  <etc:cellImage>
    <xdr:pic>
      <xdr:nvPicPr>
        <xdr:cNvPr id="11" name="ID_4DE423763F3041A184D9ECEC40F7024D"/>
        <xdr:cNvPicPr>
          <a:picLocks noChangeAspect="1"/>
        </xdr:cNvPicPr>
      </xdr:nvPicPr>
      <xdr:blipFill>
        <a:blip r:embed="rId10"/>
        <a:stretch>
          <a:fillRect/>
        </a:stretch>
      </xdr:blipFill>
      <xdr:spPr>
        <a:xfrm>
          <a:off x="4756785" y="7326630"/>
          <a:ext cx="32908875" cy="16859250"/>
        </a:xfrm>
        <a:prstGeom prst="rect">
          <a:avLst/>
        </a:prstGeom>
        <a:noFill/>
        <a:ln w="9525">
          <a:noFill/>
        </a:ln>
      </xdr:spPr>
    </xdr:pic>
  </etc:cellImage>
  <etc:cellImage>
    <xdr:pic>
      <xdr:nvPicPr>
        <xdr:cNvPr id="12" name="ID_9C66F698A6334C9E9F802D5358DCC3DA"/>
        <xdr:cNvPicPr>
          <a:picLocks noChangeAspect="1"/>
        </xdr:cNvPicPr>
      </xdr:nvPicPr>
      <xdr:blipFill>
        <a:blip r:embed="rId11"/>
        <a:stretch>
          <a:fillRect/>
        </a:stretch>
      </xdr:blipFill>
      <xdr:spPr>
        <a:xfrm>
          <a:off x="4476750" y="7923530"/>
          <a:ext cx="32889825" cy="15144750"/>
        </a:xfrm>
        <a:prstGeom prst="rect">
          <a:avLst/>
        </a:prstGeom>
        <a:noFill/>
        <a:ln w="9525">
          <a:noFill/>
        </a:ln>
      </xdr:spPr>
    </xdr:pic>
  </etc:cellImage>
  <etc:cellImage>
    <xdr:pic>
      <xdr:nvPicPr>
        <xdr:cNvPr id="13" name="ID_443A49C82ED445C5A388791DCF5BC8C0"/>
        <xdr:cNvPicPr>
          <a:picLocks noChangeAspect="1"/>
        </xdr:cNvPicPr>
      </xdr:nvPicPr>
      <xdr:blipFill>
        <a:blip r:embed="rId12"/>
        <a:stretch>
          <a:fillRect/>
        </a:stretch>
      </xdr:blipFill>
      <xdr:spPr>
        <a:xfrm>
          <a:off x="4476750" y="8526145"/>
          <a:ext cx="32918400" cy="4219575"/>
        </a:xfrm>
        <a:prstGeom prst="rect">
          <a:avLst/>
        </a:prstGeom>
        <a:noFill/>
        <a:ln w="9525">
          <a:noFill/>
        </a:ln>
      </xdr:spPr>
    </xdr:pic>
  </etc:cellImage>
  <etc:cellImage>
    <xdr:pic>
      <xdr:nvPicPr>
        <xdr:cNvPr id="14" name="ID_B4705B0FA4E04D4C84AA7C22B98314B7"/>
        <xdr:cNvPicPr>
          <a:picLocks noChangeAspect="1"/>
        </xdr:cNvPicPr>
      </xdr:nvPicPr>
      <xdr:blipFill>
        <a:blip r:embed="rId13"/>
        <a:stretch>
          <a:fillRect/>
        </a:stretch>
      </xdr:blipFill>
      <xdr:spPr>
        <a:xfrm>
          <a:off x="4138295" y="609600"/>
          <a:ext cx="33175575" cy="18316575"/>
        </a:xfrm>
        <a:prstGeom prst="rect">
          <a:avLst/>
        </a:prstGeom>
        <a:noFill/>
        <a:ln w="9525">
          <a:noFill/>
        </a:ln>
      </xdr:spPr>
    </xdr:pic>
  </etc:cellImage>
  <etc:cellImage>
    <xdr:pic>
      <xdr:nvPicPr>
        <xdr:cNvPr id="15" name="ID_28A5B422D4C64901A8E703AC1645D23F"/>
        <xdr:cNvPicPr>
          <a:picLocks noChangeAspect="1"/>
        </xdr:cNvPicPr>
      </xdr:nvPicPr>
      <xdr:blipFill>
        <a:blip r:embed="rId14"/>
        <a:stretch>
          <a:fillRect/>
        </a:stretch>
      </xdr:blipFill>
      <xdr:spPr>
        <a:xfrm>
          <a:off x="4138295" y="619125"/>
          <a:ext cx="33004125" cy="14144625"/>
        </a:xfrm>
        <a:prstGeom prst="rect">
          <a:avLst/>
        </a:prstGeom>
        <a:noFill/>
        <a:ln w="9525">
          <a:noFill/>
        </a:ln>
      </xdr:spPr>
    </xdr:pic>
  </etc:cellImage>
  <etc:cellImage>
    <xdr:pic>
      <xdr:nvPicPr>
        <xdr:cNvPr id="16" name="ID_ED838700C3294987A857144770327622"/>
        <xdr:cNvPicPr>
          <a:picLocks noChangeAspect="1"/>
        </xdr:cNvPicPr>
      </xdr:nvPicPr>
      <xdr:blipFill>
        <a:blip r:embed="rId15"/>
        <a:stretch>
          <a:fillRect/>
        </a:stretch>
      </xdr:blipFill>
      <xdr:spPr>
        <a:xfrm>
          <a:off x="4848225" y="609600"/>
          <a:ext cx="22574250" cy="8001000"/>
        </a:xfrm>
        <a:prstGeom prst="rect">
          <a:avLst/>
        </a:prstGeom>
        <a:noFill/>
        <a:ln w="9525">
          <a:noFill/>
        </a:ln>
      </xdr:spPr>
    </xdr:pic>
  </etc:cellImage>
  <etc:cellImage>
    <xdr:pic>
      <xdr:nvPicPr>
        <xdr:cNvPr id="17" name="ID_EFBF0CEC8AED496CB5DE53DF8A61E914"/>
        <xdr:cNvPicPr>
          <a:picLocks noChangeAspect="1"/>
        </xdr:cNvPicPr>
      </xdr:nvPicPr>
      <xdr:blipFill>
        <a:blip r:embed="rId16"/>
        <a:stretch>
          <a:fillRect/>
        </a:stretch>
      </xdr:blipFill>
      <xdr:spPr>
        <a:xfrm>
          <a:off x="4848225" y="1070610"/>
          <a:ext cx="32718375" cy="16678275"/>
        </a:xfrm>
        <a:prstGeom prst="rect">
          <a:avLst/>
        </a:prstGeom>
        <a:noFill/>
        <a:ln w="9525">
          <a:noFill/>
        </a:ln>
      </xdr:spPr>
    </xdr:pic>
  </etc:cellImage>
  <etc:cellImage>
    <xdr:pic>
      <xdr:nvPicPr>
        <xdr:cNvPr id="18" name="ID_2E1B7649730A4C2F93905A2686F370AA"/>
        <xdr:cNvPicPr>
          <a:picLocks noChangeAspect="1"/>
        </xdr:cNvPicPr>
      </xdr:nvPicPr>
      <xdr:blipFill>
        <a:blip r:embed="rId17"/>
        <a:stretch>
          <a:fillRect/>
        </a:stretch>
      </xdr:blipFill>
      <xdr:spPr>
        <a:xfrm>
          <a:off x="6523990" y="609600"/>
          <a:ext cx="33175575" cy="18316575"/>
        </a:xfrm>
        <a:prstGeom prst="rect">
          <a:avLst/>
        </a:prstGeom>
        <a:noFill/>
        <a:ln w="9525">
          <a:noFill/>
        </a:ln>
      </xdr:spPr>
    </xdr:pic>
  </etc:cellImage>
  <etc:cellImage>
    <xdr:pic>
      <xdr:nvPicPr>
        <xdr:cNvPr id="19" name="ID_F6A2EC9A7E69450CBC91ADE6A1293AC1"/>
        <xdr:cNvPicPr>
          <a:picLocks noChangeAspect="1"/>
        </xdr:cNvPicPr>
      </xdr:nvPicPr>
      <xdr:blipFill>
        <a:blip r:embed="rId18"/>
        <a:stretch>
          <a:fillRect/>
        </a:stretch>
      </xdr:blipFill>
      <xdr:spPr>
        <a:xfrm>
          <a:off x="6523990" y="2568575"/>
          <a:ext cx="32889825" cy="16087725"/>
        </a:xfrm>
        <a:prstGeom prst="rect">
          <a:avLst/>
        </a:prstGeom>
        <a:noFill/>
        <a:ln w="9525">
          <a:noFill/>
        </a:ln>
      </xdr:spPr>
    </xdr:pic>
  </etc:cellImage>
  <etc:cellImage>
    <xdr:pic>
      <xdr:nvPicPr>
        <xdr:cNvPr id="20" name="ID_0C7FDE19AE2749F9860525524E2B47BC"/>
        <xdr:cNvPicPr>
          <a:picLocks noChangeAspect="1"/>
        </xdr:cNvPicPr>
      </xdr:nvPicPr>
      <xdr:blipFill>
        <a:blip r:embed="rId19"/>
        <a:stretch>
          <a:fillRect/>
        </a:stretch>
      </xdr:blipFill>
      <xdr:spPr>
        <a:xfrm>
          <a:off x="6523990" y="3207385"/>
          <a:ext cx="32718375" cy="13392150"/>
        </a:xfrm>
        <a:prstGeom prst="rect">
          <a:avLst/>
        </a:prstGeom>
        <a:noFill/>
        <a:ln w="9525">
          <a:noFill/>
        </a:ln>
      </xdr:spPr>
    </xdr:pic>
  </etc:cellImage>
  <etc:cellImage>
    <xdr:pic>
      <xdr:nvPicPr>
        <xdr:cNvPr id="21" name="ID_7B7F6BA5507341B6B8C6042A3FC39CC0"/>
        <xdr:cNvPicPr>
          <a:picLocks noChangeAspect="1"/>
        </xdr:cNvPicPr>
      </xdr:nvPicPr>
      <xdr:blipFill>
        <a:blip r:embed="rId20"/>
        <a:stretch>
          <a:fillRect/>
        </a:stretch>
      </xdr:blipFill>
      <xdr:spPr>
        <a:xfrm>
          <a:off x="6523990" y="3746500"/>
          <a:ext cx="32861250" cy="15487650"/>
        </a:xfrm>
        <a:prstGeom prst="rect">
          <a:avLst/>
        </a:prstGeom>
        <a:noFill/>
        <a:ln w="9525">
          <a:noFill/>
        </a:ln>
      </xdr:spPr>
    </xdr:pic>
  </etc:cellImage>
  <etc:cellImage>
    <xdr:pic>
      <xdr:nvPicPr>
        <xdr:cNvPr id="23" name="ID_44578AF761B8473A8055ED7B35794433"/>
        <xdr:cNvPicPr>
          <a:picLocks noChangeAspect="1"/>
        </xdr:cNvPicPr>
      </xdr:nvPicPr>
      <xdr:blipFill>
        <a:blip r:embed="rId21"/>
        <a:stretch>
          <a:fillRect/>
        </a:stretch>
      </xdr:blipFill>
      <xdr:spPr>
        <a:xfrm>
          <a:off x="9244965" y="4299585"/>
          <a:ext cx="5272405" cy="1814195"/>
        </a:xfrm>
        <a:prstGeom prst="rect">
          <a:avLst/>
        </a:prstGeom>
        <a:noFill/>
        <a:ln>
          <a:noFill/>
        </a:ln>
      </xdr:spPr>
    </xdr:pic>
  </etc:cellImage>
  <etc:cellImage>
    <xdr:pic>
      <xdr:nvPicPr>
        <xdr:cNvPr id="24" name="ID_FB3351EE187D44A1A163660A8C1E3185"/>
        <xdr:cNvPicPr>
          <a:picLocks noChangeAspect="1"/>
        </xdr:cNvPicPr>
      </xdr:nvPicPr>
      <xdr:blipFill>
        <a:blip r:embed="rId22"/>
        <a:stretch>
          <a:fillRect/>
        </a:stretch>
      </xdr:blipFill>
      <xdr:spPr>
        <a:xfrm>
          <a:off x="9154795" y="4854575"/>
          <a:ext cx="3877310" cy="1334135"/>
        </a:xfrm>
        <a:prstGeom prst="rect">
          <a:avLst/>
        </a:prstGeom>
        <a:noFill/>
        <a:ln>
          <a:noFill/>
        </a:ln>
      </xdr:spPr>
    </xdr:pic>
  </etc:cellImage>
  <etc:cellImage>
    <xdr:pic>
      <xdr:nvPicPr>
        <xdr:cNvPr id="25" name="ID_B19B2530818B47CF9E4B4C0C6089AE06"/>
        <xdr:cNvPicPr>
          <a:picLocks noChangeAspect="1"/>
        </xdr:cNvPicPr>
      </xdr:nvPicPr>
      <xdr:blipFill>
        <a:blip r:embed="rId23"/>
        <a:stretch>
          <a:fillRect/>
        </a:stretch>
      </xdr:blipFill>
      <xdr:spPr>
        <a:xfrm>
          <a:off x="9154795" y="5426075"/>
          <a:ext cx="3558540" cy="1163320"/>
        </a:xfrm>
        <a:prstGeom prst="rect">
          <a:avLst/>
        </a:prstGeom>
        <a:noFill/>
        <a:ln>
          <a:noFill/>
        </a:ln>
      </xdr:spPr>
    </xdr:pic>
  </etc:cellImage>
  <etc:cellImage>
    <xdr:pic>
      <xdr:nvPicPr>
        <xdr:cNvPr id="26" name="ID_A648DC7B03E54A8E82B2FD609533C15F"/>
        <xdr:cNvPicPr>
          <a:picLocks noChangeAspect="1"/>
        </xdr:cNvPicPr>
      </xdr:nvPicPr>
      <xdr:blipFill>
        <a:blip r:embed="rId24"/>
        <a:stretch>
          <a:fillRect/>
        </a:stretch>
      </xdr:blipFill>
      <xdr:spPr>
        <a:xfrm>
          <a:off x="6523990" y="4283075"/>
          <a:ext cx="33175575" cy="18316575"/>
        </a:xfrm>
        <a:prstGeom prst="rect">
          <a:avLst/>
        </a:prstGeom>
        <a:noFill/>
        <a:ln w="9525">
          <a:noFill/>
        </a:ln>
      </xdr:spPr>
    </xdr:pic>
  </etc:cellImage>
  <etc:cellImage>
    <xdr:pic>
      <xdr:nvPicPr>
        <xdr:cNvPr id="27" name="ID_60BC61714D814397A38224FB85A8140D"/>
        <xdr:cNvPicPr>
          <a:picLocks noChangeAspect="1"/>
        </xdr:cNvPicPr>
      </xdr:nvPicPr>
      <xdr:blipFill>
        <a:blip r:embed="rId25"/>
        <a:stretch>
          <a:fillRect/>
        </a:stretch>
      </xdr:blipFill>
      <xdr:spPr>
        <a:xfrm>
          <a:off x="9154795" y="3711575"/>
          <a:ext cx="27260550" cy="14430375"/>
        </a:xfrm>
        <a:prstGeom prst="rect">
          <a:avLst/>
        </a:prstGeom>
        <a:noFill/>
        <a:ln w="9525">
          <a:noFill/>
        </a:ln>
      </xdr:spPr>
    </xdr:pic>
  </etc:cellImage>
  <etc:cellImage>
    <xdr:pic>
      <xdr:nvPicPr>
        <xdr:cNvPr id="28" name="ID_D5C8BEB69FC04C109C241D825A74C972"/>
        <xdr:cNvPicPr>
          <a:picLocks noChangeAspect="1"/>
        </xdr:cNvPicPr>
      </xdr:nvPicPr>
      <xdr:blipFill>
        <a:blip r:embed="rId26"/>
        <a:stretch>
          <a:fillRect/>
        </a:stretch>
      </xdr:blipFill>
      <xdr:spPr>
        <a:xfrm>
          <a:off x="6523990" y="609600"/>
          <a:ext cx="33175575" cy="18316575"/>
        </a:xfrm>
        <a:prstGeom prst="rect">
          <a:avLst/>
        </a:prstGeom>
        <a:noFill/>
        <a:ln w="9525">
          <a:noFill/>
        </a:ln>
      </xdr:spPr>
    </xdr:pic>
  </etc:cellImage>
  <etc:cellImage>
    <xdr:pic>
      <xdr:nvPicPr>
        <xdr:cNvPr id="29" name="ID_DE05747379CC48DB8DC79FE764F25F53"/>
        <xdr:cNvPicPr>
          <a:picLocks noChangeAspect="1"/>
        </xdr:cNvPicPr>
      </xdr:nvPicPr>
      <xdr:blipFill>
        <a:blip r:embed="rId27"/>
        <a:stretch>
          <a:fillRect/>
        </a:stretch>
      </xdr:blipFill>
      <xdr:spPr>
        <a:xfrm>
          <a:off x="6523990" y="1316990"/>
          <a:ext cx="33175575" cy="18316575"/>
        </a:xfrm>
        <a:prstGeom prst="rect">
          <a:avLst/>
        </a:prstGeom>
        <a:noFill/>
        <a:ln w="9525">
          <a:noFill/>
        </a:ln>
      </xdr:spPr>
    </xdr:pic>
  </etc:cellImage>
  <etc:cellImage>
    <xdr:pic>
      <xdr:nvPicPr>
        <xdr:cNvPr id="30" name="ID_F3012885C5784E5AAD242EB7C9969198"/>
        <xdr:cNvPicPr>
          <a:picLocks noChangeAspect="1"/>
        </xdr:cNvPicPr>
      </xdr:nvPicPr>
      <xdr:blipFill>
        <a:blip r:embed="rId28"/>
        <a:stretch>
          <a:fillRect/>
        </a:stretch>
      </xdr:blipFill>
      <xdr:spPr>
        <a:xfrm>
          <a:off x="6523990" y="2024380"/>
          <a:ext cx="5857875" cy="5314950"/>
        </a:xfrm>
        <a:prstGeom prst="rect">
          <a:avLst/>
        </a:prstGeom>
        <a:noFill/>
        <a:ln w="9525">
          <a:noFill/>
        </a:ln>
      </xdr:spPr>
    </xdr:pic>
  </etc:cellImage>
  <etc:cellImage>
    <xdr:pic>
      <xdr:nvPicPr>
        <xdr:cNvPr id="31" name="ID_6B43C09A7CAF444297DF609B9891EA30"/>
        <xdr:cNvPicPr>
          <a:picLocks noChangeAspect="1"/>
        </xdr:cNvPicPr>
      </xdr:nvPicPr>
      <xdr:blipFill>
        <a:blip r:embed="rId29"/>
        <a:stretch>
          <a:fillRect/>
        </a:stretch>
      </xdr:blipFill>
      <xdr:spPr>
        <a:xfrm>
          <a:off x="6523990" y="3175000"/>
          <a:ext cx="33175575" cy="18316575"/>
        </a:xfrm>
        <a:prstGeom prst="rect">
          <a:avLst/>
        </a:prstGeom>
        <a:noFill/>
        <a:ln w="9525">
          <a:noFill/>
        </a:ln>
      </xdr:spPr>
    </xdr:pic>
  </etc:cellImage>
</etc:cellImages>
</file>

<file path=xl/comments1.xml><?xml version="1.0" encoding="utf-8"?>
<comments xmlns="http://schemas.openxmlformats.org/spreadsheetml/2006/main">
  <authors>
    <author>Administrator</author>
  </authors>
  <commentList>
    <comment ref="E10" authorId="0">
      <text>
        <r>
          <rPr>
            <sz val="9"/>
            <rFont val="宋体"/>
            <charset val="134"/>
          </rPr>
          <t>需要增加文案</t>
        </r>
      </text>
    </comment>
    <comment ref="E11" authorId="0">
      <text>
        <r>
          <rPr>
            <sz val="9"/>
            <rFont val="宋体"/>
            <charset val="134"/>
          </rPr>
          <t>需要增加文案</t>
        </r>
      </text>
    </comment>
    <comment ref="E16" authorId="0">
      <text>
        <r>
          <rPr>
            <sz val="9"/>
            <rFont val="宋体"/>
            <charset val="134"/>
          </rPr>
          <t>已更改文案</t>
        </r>
      </text>
    </comment>
  </commentList>
</comments>
</file>

<file path=xl/comments2.xml><?xml version="1.0" encoding="utf-8"?>
<comments xmlns="http://schemas.openxmlformats.org/spreadsheetml/2006/main">
  <authors>
    <author>Administrator</author>
  </authors>
  <commentList>
    <comment ref="E4" authorId="0">
      <text>
        <r>
          <rPr>
            <sz val="9"/>
            <rFont val="宋体"/>
            <charset val="134"/>
          </rPr>
          <t>已修改文案</t>
        </r>
      </text>
    </comment>
  </commentList>
</comments>
</file>

<file path=xl/comments3.xml><?xml version="1.0" encoding="utf-8"?>
<comments xmlns="http://schemas.openxmlformats.org/spreadsheetml/2006/main">
  <authors>
    <author>Administrator</author>
  </authors>
  <commentList>
    <comment ref="E4" authorId="0">
      <text>
        <r>
          <rPr>
            <sz val="9"/>
            <rFont val="宋体"/>
            <charset val="134"/>
          </rPr>
          <t xml:space="preserve">Xi'an International Convention &amp; Exhibition Center is a renowned national-level landmark as well as an iconic project of the Belt and Road Initiative. In 2019, we developed two new colors dedicated to this project, the calming terrazzo-styled Marseille grey for floors and the stylish Louis beige for walls highlighting stately grace for the combination. Because the success in this project, we  won multiple honors, including Excellent Business Partner, Quality Supplier.
</t>
        </r>
      </text>
    </comment>
    <comment ref="C8" authorId="0">
      <text>
        <r>
          <rPr>
            <sz val="9"/>
            <rFont val="宋体"/>
            <charset val="134"/>
          </rPr>
          <t>所有应用产品均用型号代替，若无型号，可用相应英文名称</t>
        </r>
      </text>
    </comment>
    <comment ref="E8" authorId="0">
      <text>
        <r>
          <rPr>
            <sz val="9"/>
            <rFont val="宋体"/>
            <charset val="134"/>
          </rPr>
          <t>翻译英文</t>
        </r>
      </text>
    </comment>
    <comment ref="E16" authorId="0">
      <text>
        <r>
          <rPr>
            <sz val="9"/>
            <rFont val="宋体"/>
            <charset val="134"/>
          </rPr>
          <t>翻译英文</t>
        </r>
      </text>
    </comment>
    <comment ref="F25" authorId="0">
      <text>
        <r>
          <rPr>
            <sz val="9"/>
            <rFont val="宋体"/>
            <charset val="134"/>
          </rPr>
          <t>此段文案没有英文</t>
        </r>
      </text>
    </comment>
    <comment ref="E28" authorId="0">
      <text>
        <r>
          <rPr>
            <sz val="9"/>
            <rFont val="宋体"/>
            <charset val="134"/>
          </rPr>
          <t>翻译英文</t>
        </r>
      </text>
    </comment>
    <comment ref="E36" authorId="0">
      <text>
        <r>
          <rPr>
            <sz val="9"/>
            <rFont val="宋体"/>
            <charset val="134"/>
          </rPr>
          <t>翻译英文</t>
        </r>
      </text>
    </comment>
    <comment ref="E41" authorId="0">
      <text>
        <r>
          <rPr>
            <sz val="9"/>
            <rFont val="宋体"/>
            <charset val="134"/>
          </rPr>
          <t>翻译英文</t>
        </r>
      </text>
    </comment>
  </commentList>
</comments>
</file>

<file path=xl/comments4.xml><?xml version="1.0" encoding="utf-8"?>
<comments xmlns="http://schemas.openxmlformats.org/spreadsheetml/2006/main">
  <authors>
    <author>Administrator</author>
    <author>卓翊晴</author>
  </authors>
  <commentList>
    <comment ref="E6" authorId="0">
      <text>
        <r>
          <rPr>
            <sz val="9"/>
            <rFont val="宋体"/>
            <charset val="134"/>
          </rPr>
          <t>检查所有文案及列项</t>
        </r>
      </text>
    </comment>
    <comment ref="E7" authorId="1">
      <text>
        <r>
          <rPr>
            <sz val="9"/>
            <rFont val="宋体"/>
            <charset val="134"/>
          </rPr>
          <t>暂时未看，记得检查</t>
        </r>
      </text>
    </comment>
    <comment ref="E8" authorId="0">
      <text>
        <r>
          <rPr>
            <sz val="9"/>
            <rFont val="宋体"/>
            <charset val="134"/>
          </rPr>
          <t>已修改</t>
        </r>
      </text>
    </comment>
  </commentList>
</comments>
</file>

<file path=xl/comments5.xml><?xml version="1.0" encoding="utf-8"?>
<comments xmlns="http://schemas.openxmlformats.org/spreadsheetml/2006/main">
  <authors>
    <author>Administrator</author>
  </authors>
  <commentList>
    <comment ref="E4" authorId="0">
      <text>
        <r>
          <rPr>
            <sz val="9"/>
            <rFont val="宋体"/>
            <charset val="134"/>
          </rPr>
          <t>已改</t>
        </r>
      </text>
    </comment>
  </commentList>
</comments>
</file>

<file path=xl/sharedStrings.xml><?xml version="1.0" encoding="utf-8"?>
<sst xmlns="http://schemas.openxmlformats.org/spreadsheetml/2006/main" count="504" uniqueCount="346">
  <si>
    <t>关于独立站整体修改对接-Home</t>
  </si>
  <si>
    <t>日期：2026.1.4</t>
  </si>
  <si>
    <t>序号</t>
  </si>
  <si>
    <t>板块</t>
  </si>
  <si>
    <t>列项</t>
  </si>
  <si>
    <t>修改项</t>
  </si>
  <si>
    <t>文案修改</t>
  </si>
  <si>
    <t>图示</t>
  </si>
  <si>
    <t>修改建议</t>
  </si>
  <si>
    <t>备注</t>
  </si>
  <si>
    <t>Home</t>
  </si>
  <si>
    <t>Banner</t>
  </si>
  <si>
    <t>Banner文案1</t>
  </si>
  <si>
    <t>Runpinstone
Premium Quality, trusted worldwide</t>
  </si>
  <si>
    <t>详情请看链接文件
👇</t>
  </si>
  <si>
    <t>产品品质，全球信赖</t>
  </si>
  <si>
    <t>Banner文案2</t>
  </si>
  <si>
    <r>
      <rPr>
        <sz val="7"/>
        <color rgb="FFFF0000"/>
        <rFont val="微软雅黑"/>
        <charset val="134"/>
      </rPr>
      <t>Original Design Manufacture
Where Innovation Meets global design</t>
    </r>
    <r>
      <rPr>
        <strike/>
        <sz val="7"/>
        <color rgb="FFFF0000"/>
        <rFont val="微软雅黑"/>
        <charset val="134"/>
      </rPr>
      <t xml:space="preserve"> in Engineered Stone</t>
    </r>
  </si>
  <si>
    <t>设计能力</t>
  </si>
  <si>
    <t>Banner文案3</t>
  </si>
  <si>
    <t>Eco-friendly surfaces
Certified by CE, NSF, Greenguard</t>
  </si>
  <si>
    <t>banner slogan 公司优势.docx</t>
  </si>
  <si>
    <t>环保认证</t>
  </si>
  <si>
    <t>Banner文案4</t>
  </si>
  <si>
    <t>26.1 million annual capacity
Exclusive production lines for OEM/OEM order</t>
  </si>
  <si>
    <t>产能规模</t>
  </si>
  <si>
    <t>banner图设计修改</t>
  </si>
  <si>
    <t>/</t>
  </si>
  <si>
    <t>多出几张效果图，或者使用提供效果图</t>
  </si>
  <si>
    <t>每段文案，可各自放在不同效果图上做尝试</t>
  </si>
  <si>
    <t>Product Categories</t>
  </si>
  <si>
    <t>文案Quartz</t>
  </si>
  <si>
    <t xml:space="preserve">Unites the strength of natural quartz with the precision of modern design. It delivers exceptional hardness, stain resistance, and a diverse color palette, offering a practical solution that combines resilience with personalized aesthetics.
</t>
  </si>
  <si>
    <t>只需要分三个板块，大标题+小标题形式即可</t>
  </si>
  <si>
    <t>文案Marble</t>
  </si>
  <si>
    <t>Recreates the classic aesthetics of natural stone with advanced technology. We endow it with superior consistency, customizability, and durability, liberating elegant design from the constraints of natural limitations.</t>
  </si>
  <si>
    <t>文案Terrazzo</t>
  </si>
  <si>
    <r>
      <rPr>
        <strike/>
        <sz val="7"/>
        <color rgb="FFFF0000"/>
        <rFont val="微软雅黑"/>
        <charset val="134"/>
      </rPr>
      <t>The Terrazzo collection revitalizes a classic with creative aggregates and color combinations. It offers excellent wear resistance and easy maintenance, making it a vibrant choice for spaces that seek both personality and artistic expression.</t>
    </r>
    <r>
      <rPr>
        <sz val="7"/>
        <color rgb="FFFF0000"/>
        <rFont val="微软雅黑"/>
        <charset val="134"/>
      </rPr>
      <t xml:space="preserve">
The Terrazzo collection, empowered by the Italian BRETON automated Cem-stone production lines, breath new life into classics. The exclusive and innovative technology allows for the creation of an unlimited, outstanding and exquisite terrazzo surfaces with exceptional quality. 
</t>
    </r>
  </si>
  <si>
    <t>Popular Products</t>
  </si>
  <si>
    <t>奢石：RHH1-008、RH6372
润石：RH6326、23麦冬
鱼肚白：6069、8014黑</t>
  </si>
  <si>
    <t>均提供效果图</t>
  </si>
  <si>
    <t>Select Scene</t>
  </si>
  <si>
    <t>选择场景：客厅、浴室、厨房</t>
  </si>
  <si>
    <t>三个场景，每个场景10个材质</t>
  </si>
  <si>
    <t>Classic Case</t>
  </si>
  <si>
    <t>项目名称</t>
  </si>
  <si>
    <r>
      <t>1-Xi'an International Convention &amp; Exhibition Center
2-Chengdu ICON Yuduan Tower 
3-Shenzhen Technology University
4-Yuncheng Shangpin Sales Office, Guiyang</t>
    </r>
    <r>
      <rPr>
        <sz val="7"/>
        <color rgb="FFFF0000"/>
        <rFont val="微软雅黑"/>
        <charset val="134"/>
      </rPr>
      <t xml:space="preserve">
1-Xi'an International Convention &amp; Exhibition Center
2-MTR (Shenzhen) Line 4 Phase III
3-DJI Sky city
4-Andaz Xiamen</t>
    </r>
  </si>
  <si>
    <t>标题和project不太一样，我们以project为准</t>
  </si>
  <si>
    <t>关于我们</t>
  </si>
  <si>
    <t>Runpin改为Runfeng</t>
  </si>
  <si>
    <r>
      <rPr>
        <strike/>
        <sz val="7"/>
        <color theme="1"/>
        <rFont val="微软雅黑"/>
        <charset val="134"/>
      </rPr>
      <t xml:space="preserve">Ready to envision a perfect space?
Let's bring it to life together.
</t>
    </r>
    <r>
      <rPr>
        <sz val="7"/>
        <color rgb="FFFF0000"/>
        <rFont val="微软雅黑"/>
        <charset val="134"/>
      </rPr>
      <t>Better life with Runpin.</t>
    </r>
  </si>
  <si>
    <t>关于独立站整体修改对接</t>
  </si>
  <si>
    <t>无法实现分享功能</t>
  </si>
  <si>
    <t>型号排列</t>
  </si>
  <si>
    <t>产品名称</t>
  </si>
  <si>
    <t>简述</t>
  </si>
  <si>
    <t>4个参数</t>
  </si>
  <si>
    <t>Material</t>
  </si>
  <si>
    <t>Specifications（参数）</t>
  </si>
  <si>
    <t>Application Scenario</t>
  </si>
  <si>
    <t>Certificate</t>
  </si>
  <si>
    <t>Related Products</t>
  </si>
  <si>
    <t>Colors</t>
  </si>
  <si>
    <t>Quartz</t>
  </si>
  <si>
    <t>奢石&gt;润石&gt;鱼肚白</t>
  </si>
  <si>
    <t>Quartz 6326</t>
  </si>
  <si>
    <t>Calacatta Themis combines an off-white background with black and gray veining to create an organic and balanced pattern. Its contrast adds character and sophistication, ideal for spaces that seek to combine classic elegance with a contemporary approach.</t>
  </si>
  <si>
    <t>Thickness：15/18/20/30mm
Slab size：
Series：
Series：</t>
  </si>
  <si>
    <t>细节图、大板图、场景图顺序</t>
  </si>
  <si>
    <t>用表格展示4列表格</t>
  </si>
  <si>
    <t>场景图</t>
  </si>
  <si>
    <t>包括证书和4个认证图标</t>
  </si>
  <si>
    <t>相关产品推荐系统默认</t>
  </si>
  <si>
    <t>Marble</t>
  </si>
  <si>
    <t>关于独立站整体修改对接-Solution</t>
  </si>
  <si>
    <t>Solution</t>
  </si>
  <si>
    <t>Better life with Runpin</t>
  </si>
  <si>
    <t>文案/图</t>
  </si>
  <si>
    <r>
      <rPr>
        <sz val="7"/>
        <rFont val="微软雅黑"/>
        <charset val="134"/>
      </rPr>
      <t xml:space="preserve">We provide professional one-stop ODM/OEM services, offering comprehensive support from product concept to final delivery. We operate dedicated production lines for custom orders, a </t>
    </r>
    <r>
      <rPr>
        <strike/>
        <sz val="7"/>
        <color rgb="FFFF0000"/>
        <rFont val="微软雅黑"/>
        <charset val="134"/>
      </rPr>
      <t>seasoned</t>
    </r>
    <r>
      <rPr>
        <strike/>
        <sz val="7"/>
        <rFont val="微软雅黑"/>
        <charset val="134"/>
      </rPr>
      <t xml:space="preserve"> </t>
    </r>
    <r>
      <rPr>
        <sz val="7"/>
        <rFont val="微软雅黑"/>
        <charset val="134"/>
      </rPr>
      <t xml:space="preserve">R&amp;D team of 30+ experts, and commit to delivering custom samples within 2-5 days to accelerate your project timeline. 
With extensive experience serving over 600 globally renowned brands, we have accumulated a wealth of color matching and solution expertise, enabling us to accurately understand diverse market demands. 
Moreover, we implement a full-process quality management system covering Incoming Quality Control (IQC), In-Process Quality Control (IPQC), Final Quality Control (FQC), and Outgoing Quality Control (OQC), ensuring reliability and control at every stage. 
</t>
    </r>
    <r>
      <rPr>
        <strike/>
        <sz val="7"/>
        <rFont val="微软雅黑"/>
        <charset val="134"/>
      </rPr>
      <t>Choosing us means partnering with an efficient, stable, and fully collaborative manufacturing ally.</t>
    </r>
  </si>
  <si>
    <t>整段文案</t>
  </si>
  <si>
    <r>
      <rPr>
        <strike/>
        <sz val="7"/>
        <rFont val="微软雅黑"/>
        <charset val="134"/>
      </rPr>
      <t>Dedicated</t>
    </r>
    <r>
      <rPr>
        <sz val="7"/>
        <rFont val="微软雅黑"/>
        <charset val="134"/>
      </rPr>
      <t xml:space="preserve"> Huge Production Capacity</t>
    </r>
    <r>
      <rPr>
        <sz val="8"/>
        <color rgb="FF0F1115"/>
        <rFont val="Segoe UI"/>
        <charset val="134"/>
      </rPr>
      <t> </t>
    </r>
    <r>
      <rPr>
        <sz val="7"/>
        <color rgb="FF0F1115"/>
        <rFont val="微软雅黑"/>
        <charset val="134"/>
      </rPr>
      <t xml:space="preserve">– Exclusive manufacturing lines for ODM/OEM orders </t>
    </r>
    <r>
      <rPr>
        <strike/>
        <sz val="7"/>
        <color rgb="FF0F1115"/>
        <rFont val="微软雅黑"/>
        <charset val="134"/>
      </rPr>
      <t>ensure focused scheduling and stable order fulfillment.</t>
    </r>
  </si>
  <si>
    <t>分段文案</t>
  </si>
  <si>
    <r>
      <rPr>
        <sz val="7"/>
        <rFont val="微软雅黑"/>
        <charset val="134"/>
      </rPr>
      <t>Agile R&amp;D Support</t>
    </r>
    <r>
      <rPr>
        <sz val="12"/>
        <color rgb="FF0F1115"/>
        <rFont val="Segoe UI"/>
        <charset val="134"/>
      </rPr>
      <t> </t>
    </r>
    <r>
      <rPr>
        <sz val="7"/>
        <color rgb="FF0F1115"/>
        <rFont val="微软雅黑"/>
        <charset val="134"/>
      </rPr>
      <t>– A team of 30+ experienced engineers delivers professional and efficient technical solutions.</t>
    </r>
  </si>
  <si>
    <t>Rapid Sample Response – Custom samples provided within 2-5 days to support quick decision-making and faster time-to-market.</t>
  </si>
  <si>
    <t>下面5条文案已经调整字段长度，保证整体观感</t>
  </si>
  <si>
    <t>Proven Solution Experience – Over 600 developed colorways for world-famous brands, reflecting deep market insight.</t>
  </si>
  <si>
    <t>Full-Process Quality Control – Strict implementation of IQC-IPQC-FQC-OQC procedures ensures traceable quality throughout production.</t>
  </si>
  <si>
    <t>Free matching</t>
  </si>
  <si>
    <t>需提供100张图</t>
  </si>
  <si>
    <t>关于独立站整体修改对接-Project</t>
  </si>
  <si>
    <t>Project</t>
  </si>
  <si>
    <t>主要项目</t>
  </si>
  <si>
    <t>图文</t>
  </si>
  <si>
    <t>西安国际会议中心</t>
  </si>
  <si>
    <t>放在最上面</t>
  </si>
  <si>
    <t>六宫格项目</t>
  </si>
  <si>
    <t>1、深圳地铁10号线
2、成都 ICON·云端
3、深装集团办公室
4、大疆天空之城
5、南宁万象城
6、西安交通大学·创新港</t>
  </si>
  <si>
    <t>优先放左边标注6个项目</t>
  </si>
  <si>
    <t>具体案例内页文案，看以下表格</t>
  </si>
  <si>
    <t>why runpin &amp;project文案.xlsx</t>
  </si>
  <si>
    <t>公共建设Public construction</t>
  </si>
  <si>
    <t>案例中文名</t>
  </si>
  <si>
    <t>案例英文名</t>
  </si>
  <si>
    <t>应用产品</t>
  </si>
  <si>
    <t>应用规格</t>
  </si>
  <si>
    <t>应用场景</t>
  </si>
  <si>
    <t>案例介绍（配置富文本）</t>
  </si>
  <si>
    <t>Location</t>
  </si>
  <si>
    <t>Use The Product</t>
  </si>
  <si>
    <t>Land Area</t>
  </si>
  <si>
    <t>Stone used</t>
  </si>
  <si>
    <t>Application Scenarios</t>
  </si>
  <si>
    <t>Xi'an International Convention &amp; Exhibition Center</t>
  </si>
  <si>
    <t>马赛灰、路易浅黄</t>
  </si>
  <si>
    <t>3000x1200x25mm
1000×1000×25mm</t>
  </si>
  <si>
    <t>Floor, Wall, Staircase</t>
  </si>
  <si>
    <t>Xi'an International Convention &amp; Exhibition Center is a renowned national-level landmark as well as an iconic project of the Belt and Road Initiative. In 2019, we developed two new colors dedicated to this project, the calming terrazzo-styled Marseille grey for floors and the stylish Louis beige for walls highlighting stately grace for the combination. Because the success in this project, we  won multiple honors, including Excellent Business Partner, Quality Supplier.</t>
  </si>
  <si>
    <t>Xi'an International Convention &amp;Exhibition Center is a renowned national-level landmark as well as an iconicproject of the Belt and Road Initiative. In 2019, we developed two new colors dedicated to this project, thecalming terrazzo-styled Marseille grey for floors and the stylish Louis beige for walls highlighting statelygrace for the combination. Because the success in this project, we won multiple honors, including ExcellentBusiness Partner, Quality Supplier.</t>
  </si>
  <si>
    <t>China Xian</t>
  </si>
  <si>
    <t>把图片放到文件中，并且图片命名为石材的英文名称，因为我们要填写英文石材名称；
并且提供尺寸和应用场景</t>
  </si>
  <si>
    <t>Terrazo 24 Marseille Grey redefines modern decorative materials by integrating classic terrazzo charm with contempo-rary design demands and environmental responsibility. Crafted with a sophisticated high-grade grey base, it featuresevenly distributed fine aggregates that create a subtle, layered granular texture-understated yet inherently luxuriousIts core advantage lies in unwavering sustainability: each slab is made via eco-friendly processes with recycled materi-als, ideal for projects prioritizing aesthetics and environmental protection. The soft light grey hue exudes calm and so-phistication, seamlessly blending into minimalist or industrial styles, elevating spaces while minimizing environmentalimpact.
在这个文件夹里面放图片</t>
  </si>
  <si>
    <t>坪山燕子湖国际会展中心</t>
  </si>
  <si>
    <t>Pingshan Yanzi Lake International Convention and Exhibition Center
名字不对，核查</t>
  </si>
  <si>
    <t>米兰灰</t>
  </si>
  <si>
    <t>3000×1200×20mm</t>
  </si>
  <si>
    <t>Floor, Wall</t>
  </si>
  <si>
    <t xml:space="preserve">In a Chinese architectural style of the Han and Tang Dynasties, the Pingshan Yanzi Lake International Convention and Exhibition Center is a landmark complex in the Greater Bay Area, integrating functions of conventions, exhibitions, forums and hotels. The main product we provide for this project is ultra-large tiles of Milan grey, mainly in the size of 3000mm×1200mm×20mm, with a total quantity of around 12000m², which helped creating a magnificent and elegant architectural space with a strong sense of rigor, authoritativeness and professionalism.
</t>
  </si>
  <si>
    <t>深圳地铁10号线</t>
  </si>
  <si>
    <t>Shenzhen Metro Line 10</t>
  </si>
  <si>
    <t>珠江白、香山灰</t>
  </si>
  <si>
    <t>800*800*25mm</t>
  </si>
  <si>
    <t>Floor, Staircase, Tactile Paving</t>
  </si>
  <si>
    <t xml:space="preserve">Line 10 is the "new artery" of urban transportation in Shenzhen. Everyday, it carries a super high volume of traffic in the city. When it was built, the  environment was harsh and the construction was extremely difficult. It is the first project in China that engineered stones were used extensively. We supplied over 40,000m² of engineered stones, mainly for floors, stairs, and  tactile tiles. Among them, the main materials are of Pearl River white with white large-grain terrazzo style, and the auxiliary materials are of Fragrant-hill grey terrazzo, both with customized patterns for this project.
</t>
  </si>
  <si>
    <t>嘉兴火车站</t>
  </si>
  <si>
    <t>Jiaxing Railway Station</t>
  </si>
  <si>
    <t>嘉兴白、江南白</t>
  </si>
  <si>
    <t>750×1200×25mm（主尺寸）</t>
  </si>
  <si>
    <t xml:space="preserve">Jiaxing Railway Station was an important historical witness to the convening of the first National Congress of the Communist Party of China. After rebuilt, it became Jiaxing Railway Station History Museum. We supplied nearly 30,000m² of stone tiles within 2 months, mainly in Jiaxing white and Jiangnan white. We not only helped retaining the historical style of the railway station a hundred years ago, but also reflected a futuristic sense through our design, thus completing this project as a gift to the 100th anniversary of the founding of the Party.
                                                                                        </t>
  </si>
  <si>
    <t>港铁（深圳）4号线三期</t>
  </si>
  <si>
    <t>MTR (Shenzhen) Line 4 Phase III</t>
  </si>
  <si>
    <t>港铁白、港铁灰</t>
  </si>
  <si>
    <t>Floor, Staircase, Tactile Paving、Decorative Pattern（拼花）</t>
  </si>
  <si>
    <t>商业建筑Commercial building</t>
  </si>
  <si>
    <t>成都 ICON·云端</t>
  </si>
  <si>
    <t xml:space="preserve">Chengdu ICON Yuduan Tower </t>
  </si>
  <si>
    <t>Y106路易米黄</t>
  </si>
  <si>
    <t>找不到记录</t>
  </si>
  <si>
    <t>Floor</t>
  </si>
  <si>
    <t xml:space="preserve">Chengdu ICON Yunduan Tower is a modern complex integrating high-end commercial, office, hotel, residence and art center. After completion, it will be turned into an EU Commodity Trade Exhibition Center, an EU Technology Trading Center, a Sino-European Innovation and Entrepreneurship Incubation Center, and a headquarters cluster of top 500 European companies. A larger part of floor area is covered with Runpin Louis beige engineered stones inlaid with stainless steel rectangular lines of different sizes as embellishments. The whole space is very bright and well-designed. Standing there, you’ll feel it refreshing and delightful.
</t>
  </si>
  <si>
    <t>深装集团办公室</t>
  </si>
  <si>
    <t>Shenzhuang Group Office Building</t>
  </si>
  <si>
    <t>MW394虹桥白</t>
  </si>
  <si>
    <t>3020×1100×20mm</t>
  </si>
  <si>
    <t>Floor, Wall,</t>
  </si>
  <si>
    <t xml:space="preserve">Shenzhuang Group (Shenzhen) is a leading international corporate group company integrating design, R&amp;D, production and construction. In 2018, it moved to its new office building. We engineered stone tiles were selected to be used on all its major walls, with sizes up to 3020mm×1100mm×20mm. All tile surfaces are smooth and consistent, bringing a clean, bright, and beautiful decorative effect. Together with well-design lighting, the whole office looks modern, efficient and in-the-trend.
</t>
  </si>
  <si>
    <t>大疆天空之城</t>
  </si>
  <si>
    <t>DJI Headquarter ‘Sky City’</t>
  </si>
  <si>
    <t>埃森灰、比奇浅灰</t>
  </si>
  <si>
    <t>多尺寸、20mm</t>
  </si>
  <si>
    <t>Elevator Lobby, Balcony Flooring, Pantry, Bathroom (Wall, Vanity Top)</t>
  </si>
  <si>
    <t>DJI Sky City is the result of the unremitting efforts and cooperation of many parties, and is the result of many participants who have similar goals and pursuits. Through the research of the project, Runpin optimizes the formula structure, reduces the defect rate of large-scale and fine aggregate products, tries and innovates the production process, perfectly presents the design effect, meticulous and thoughtful customer service and technical disclosure, and ensures the installation effect of materials. With the concept of breakthrough and rewriting, and with the spirit of challenging the extreme, we will shape another classic project.</t>
  </si>
  <si>
    <t>中山华侨城欢乐海岸城市展厅</t>
  </si>
  <si>
    <t>Zhongshan OCT Happy Coast City Exhibition Hall</t>
  </si>
  <si>
    <t>魔力咖、龙城灰</t>
  </si>
  <si>
    <t>Exterior Wall, Roof</t>
  </si>
  <si>
    <t>The Zhongshan Happy Coast City Exhibition Hall is designed with irregular geometric shapes, throughout which stone and water are uses as the main elements. From the landscape to the building itself, various types of stones are used for decoration. The exterior wall is covered with Runpin engineered stone tiles. In the project, we used two shades of grey colour in an I-shaped arrangement to avoid the dullness of a single tone. In order to ensure safety and stability, all tiles were fixed by a unique way of back-bolt dry-hanging installation. Exterior walls of engineered stone are more adaptable to the outdoor environment and better weather resistant.</t>
  </si>
  <si>
    <t>厦门安达仕酒店</t>
  </si>
  <si>
    <t>Xiamen Andaz Hotel</t>
  </si>
  <si>
    <t>华润白、大花绿</t>
  </si>
  <si>
    <t>1200×600×20mm
900×1000×20mm</t>
  </si>
  <si>
    <t>Bathroom, Guest Room</t>
  </si>
  <si>
    <t xml:space="preserve">Andaz Hotel is a luxury-life-styled hotel under the Hyatt Hotel Group. We produced an extremely exquisite design and selected building materials of the highest quality, mainly natural marble that could represent luxurious style as well as engineered stones that could represent the retro trend, a perfect blend of natural and artificial materials. The walls are tiled with super-sized engineered stones, creating a simple and atmospheric integration from top to bottom. The bathroom is decorated with customized white engineered stones with one-piece grid patterns. In each room, you will find a perfect combination of Namyang style, modernity, luxury and amenity.
</t>
  </si>
  <si>
    <t>汕头万象城</t>
  </si>
  <si>
    <t>Shantou Mixc City</t>
  </si>
  <si>
    <t>晶盐白、火山灰、世纪莎安娜</t>
  </si>
  <si>
    <t>800*800*20mm</t>
  </si>
  <si>
    <t xml:space="preserve">The Shantou Mixc City, with a construction area of 176,000m², is one of the future "city covers" in East Guangdong. It will greatly improve the commercial status of Shantou and even the whole East Guangdong. The project has extremely high requirements on decorative materials. We prepared well-thought designs carefully and proposed to use Royal Botticino engineered stones in crystal salt white and volcanic grey. Our high quality of design and construction not only reproduced the style of the traditional culture and streets of the past, but also expanded our infinite imagination into the city of future. 
</t>
  </si>
  <si>
    <t>上海苏河湾万象天地</t>
  </si>
  <si>
    <t>Shanghai Suhe MixC World</t>
  </si>
  <si>
    <t>点彩石、苏河湾灰</t>
  </si>
  <si>
    <t>747*247*30mm</t>
  </si>
  <si>
    <t>Outdoor Flooring</t>
  </si>
  <si>
    <t>The ground materials of the outdoor plaza of the Suhewan project are Runpin's dotted stone products and Suhewan gray products, which are mainly colored aggregates. There are two highlights of the project, the first is the innovative use of artificial stone of this color on the outdoor ground, which is printed in black and white, which is very simple and atmospheric. The second is the uniqueness of the processing technology, the ground material of the project is an unconventional rectangular plate, which belongs to the opposite sex splicing, which is very difficult, but it reflects the orderly and layered effect in the overall viewing. Runpin has strict requirements and standards for the process, and finally presents extraordinary results to the project.</t>
  </si>
  <si>
    <t>南宁万象城</t>
  </si>
  <si>
    <t>Nanning Mixc City</t>
  </si>
  <si>
    <t>米兰灰、星河米黄、路易米黄</t>
  </si>
  <si>
    <t>Wall, Floor, Column</t>
  </si>
  <si>
    <t xml:space="preserve">Nanning China Resources Center is located in the core area of the ASEAN International Business Zone. It is listed as a major construction project in Nanning. In the shopping mall of Phase III, Vientiane City, we used three colors: Milan grey, galaxy beige and Louis beige for the floor, a mixture of light and dark. For walls and columns, we used galaxy beige engineered stones, which was in a specially customized two-color pattern with a special texture like a chaotic nebula. This design has multiple effects and can improve the yield of stone materials, avoiding the color difference between different batches of stones as well as the dullness caused by single color in a large area. Its flexible combinations can create more dynamics in the space. It is a very ingenious and smart plan.
</t>
  </si>
  <si>
    <t>成都万象城广场改造</t>
  </si>
  <si>
    <t>Chengdu MixC Square Renovation</t>
  </si>
  <si>
    <t>雪花白、尼罗灰</t>
  </si>
  <si>
    <t>六边形</t>
  </si>
  <si>
    <t>floor</t>
  </si>
  <si>
    <t>成都万象城自建成后，巨大的广场空间「流客」不「留客」，“润品”通过共同研发六边形彩色无机骨料石材，实现晕染开的杂色渐变，多方向自然过渡的效果。研发团队经测试多种材料后与业主方联合攻坚，定制研发阶段经历数十次打样，对石材的渐变色度、骨料密度等进行测试与把控。最终顺利配合业主和设计单位完成了对成都万象城公共广场的改造设计。</t>
  </si>
  <si>
    <t>医疗教育Medical education</t>
  </si>
  <si>
    <t>丹阳鱼跃生命医疗产业园</t>
  </si>
  <si>
    <t>Danyang Yuyue Life Medical Industrial Park</t>
  </si>
  <si>
    <t>北极白、龙门白</t>
  </si>
  <si>
    <t>1200×650×20mm</t>
  </si>
  <si>
    <t>Floor, Wall, Staircase, Office Countertop, Bathroom</t>
  </si>
  <si>
    <t xml:space="preserve">Yuyue Life Medical Industrial Park is key project in Jiangsu Province with a total investment of over 3 billion yuan. It is built to produce medical appliances, rehabilitation care products, digital imaging equipment and other medical equipment as well as high-value consumables. It will also serve as a demonstration base for industrial tourism in Danyang. Over 25,000m² of Runpin engineered stone is used in Phase 1 of the project. In addition, engineered stone has to face the test of semi-open air. With our one-stop services of sophisticated design, on-site installation, crystallization maintenance and pre/after-sales services, we were able to meet the customer’s requirements of high specifications, high standards and high grades.
</t>
  </si>
  <si>
    <t>西安交通大学·创新港</t>
  </si>
  <si>
    <t>Innovation Hub of Xi'an Jiaotong University</t>
  </si>
  <si>
    <t>晶盐白、西安白、宙斯灰</t>
  </si>
  <si>
    <t>900×1100×20mm
900×1450×20mm</t>
  </si>
  <si>
    <t>Wall, Floor, Column, Staircase</t>
  </si>
  <si>
    <t xml:space="preserve">On September 7, 2019, the new campus of Xi'an Jiaotong University was completed, an important moment for the Western China Science and Technology Innovation Hub to move in. 25,000 to 30,000 people will be doing their academic research in the hub. We provided decorative materials for walls, floors, pillars, and stairs for buildings in multiple school, mainly in crystal salt white, Xi'an white, Zeus grey and other colors. It looks bright, clear and refreshing. In some areas, grey stones are also used to match the style, with a touch of wood color as an embellishment, making it modern, concise and neat.
</t>
  </si>
  <si>
    <t>深圳技术大学</t>
  </si>
  <si>
    <t>Shenzhen Technology University</t>
  </si>
  <si>
    <t>玛瑙啡、踪迹白</t>
  </si>
  <si>
    <t>600×600×20mm、1000×600×20mm</t>
  </si>
  <si>
    <t>大堂地面、卫生间、电梯厅
Lobby Flooring, Bathroom, Elevator Lobby</t>
  </si>
  <si>
    <t>南山外国语学校（集团）深汕西中心学校</t>
  </si>
  <si>
    <t>Nanshan Foreign Language School (Group) Shenshan West Central School</t>
  </si>
  <si>
    <t>南外灰、</t>
  </si>
  <si>
    <t>800*800*20mm
400*400*20mm</t>
  </si>
  <si>
    <t>Classroom, Corridor, Staircase</t>
  </si>
  <si>
    <t xml:space="preserve">Nanshan Foreign Language Shenzhen-Shantou Project is a public project by Shenzhen government. It is also a very good business card in promoting Shenzhen-Shantou Cooperation Zone. The project schedule was very tight, We were required to supply 10,000 m² of customized engineered stone tiles within 10 days. We set up a dedicated team and assigned experts to supervise and guide the work; besides, we also sent out a project managers to work on the site. We tailor-made "Nanwai grey" , a special color for engineered stone tiles, for the customer and delivered the products in time. We won high recognized from all parties.
</t>
  </si>
  <si>
    <t>万达英慈医院</t>
  </si>
  <si>
    <t>Wanda Yingci Hospital</t>
  </si>
  <si>
    <t>雅典娜白、</t>
  </si>
  <si>
    <t>找不到记录（太久远）（不一定是润丰做的）</t>
  </si>
  <si>
    <t xml:space="preserve">Wanda Yingci Hospital is the first international hospital built by Wanda Group in Qingdao. It was designed by HDR, a famous American medical design company. It has a total construction area of 45,000m². In order to create a clean, natural and internationalized environment in the hospital, most of the Runpin engineered stones used in the project is in Athena white, which are not only easy to maintain, beautiful and durable, but also anti-static and antibacterial, thus satisfying the hospital’s requirements of stain resistance, slip resistance and safety.
</t>
  </si>
  <si>
    <t>人居空间Residential space</t>
  </si>
  <si>
    <t>贵阳云城尚品售楼处</t>
  </si>
  <si>
    <t>Yuncheng Shangpin Sales Office, Guiyang</t>
  </si>
  <si>
    <t>踪迹白</t>
  </si>
  <si>
    <t>找不到，太久远</t>
  </si>
  <si>
    <t>Exterior Wall</t>
  </si>
  <si>
    <t>杭州黄龙万科中心</t>
  </si>
  <si>
    <t>Huanglong Vanke Center, Hangzhou</t>
  </si>
  <si>
    <t>杭州白、月亮石</t>
  </si>
  <si>
    <t xml:space="preserve">西安国际会展中心是著名的国家级地标，也是“一带一路”标志性工程。2019年，我们根据项目需求，定制了两款新花色，沉稳的水磨石风格马赛灰作为地面主材，墙面采用路易浅黄融合庄重与潮流，更加大气。该项目也荣获“优秀合作伙伴”“优质供应商”等多项荣誉。
Xi'an International Convention &amp; Exhibition Center is a renowned national-level landmark as well as an iconic project of the Belt and Road Initiative. In 2019, we developed two new colors dedicated to this project, the calming terrazzo-styled Marseille grey for floors and the stylish Louis beige for walls highlighting stately grace for the combination. Because the success in this project, we  won multiple honors, including Excellent Business Partner, Quality Supplier.
</t>
  </si>
  <si>
    <t xml:space="preserve">10号线是城市交通“新动脉”，承载着超高的人流量。项目施工环境恶劣，难度要求极大，也是国内地铁领域第一次超大面积使用人造石的项目。我们供货面积达40000平方米，主要应用在地面、楼梯、盲道砖等。其中主材为白色大颗粒水磨石风格的珠江白、辅材为灰色水磨石风格的香山灰，均为项目定制款花色。
Line 10 is the "new artery" of urban transportation in Shenzhen. Everyday, it carries a super high volume of traffic in the city. When it was built, the  environment was harsh and the construction was extremely difficult. It is the first project in China that engineered stones were used extensively. We supplied over 40,000m² of engineered stones, mainly for floors, stairs, and  tactile tiles. Among them, the main materials are of Pearl River white with white large-grain terrazzo style, and the auxiliary materials are of Fragrant-hill grey terrazzo, both with customized patterns for this project.
</t>
  </si>
  <si>
    <t xml:space="preserve">嘉兴火车站曾是中共一大召开的重要历史见证，复建后的站房成为嘉兴火车站历史博物馆。我们在2个月的时间内完成近30000平方米的石材供应，主要应用嘉兴白、江南白两种颜色，在保留百年前历史风貌的同时整体设计极具未来感，圆满地完成了这个建党100周年献礼工程。
Jiaxing Railway Station was an important historical witness to the convening of the first National Congress of the Communist Party of China. After rebuilt, it became Jiaxing Railway Station History Museum. We supplied nearly 30,000m² of stone tiles within 2 months, mainly in Jiaxing white and Jiangnan white. We not only helped retaining the historical style of the railway station a hundred years ago, but also reflected a futuristic sense through our design, thus completing this project as a gift to the 100th anniversary of the founding of the Party.
                                                                                        </t>
  </si>
  <si>
    <t xml:space="preserve">安达仕酒店是凯悦酒店集团旗下的奢华生活方式酒店，我们选用了最优质的建筑材料和极为精致的设计方案，以代表奢华的天然大理石和代表复古潮流的人造石为主，将天然材料与人工材料完美地融为一体。酒店墙面采用超大规格的人造石，由上到下浑然一体，简约大气。卫浴空间采用定制款白色人造石及一体成型的网格花色，每一间客房都将南洋风格与现代奢华舒适结合得淋漓尽致。
Andaz Hotel is a luxury-life-styled hotel under the Hyatt Hotel Group. We produced an extremely exquisite design and selected building materials of the highest quality, mainly natural marble that could represent luxurious style as well as engineered stones that could represent the retro trend, a perfect blend of natural and artificial materials. The walls are tiled with super-sized engineered stones, creating a simple and atmospheric integration from top to bottom. The bathroom is decorated with customized white engineered stones with one-piece grid patterns. In each room, you will find a perfect combination of Namyang style, modernity, luxury and amenity.
</t>
  </si>
  <si>
    <t>W101北极白、S-MW543龙门白</t>
  </si>
  <si>
    <t xml:space="preserve">鱼跃生命医疗产业园是江苏省级重点项目，总投资超30亿元，主要生产医用家电、康复护理、数字影像等医疗设备以及高值耗材产品，还将打造成丹阳工业旅游的示范基地。一期工程中，润品人造石应用面积超过25000平方米，此外，人造石还要面对半露天的考验。我们提供设计深化、现场安装、结晶养护和售前售后的完整一站式服务，最终的成果达到了高规格、高标准、高品位的要求。
Yuyue Life Medical Industrial Park is key project in Jiangsu Province with a total investment of over 3 billion yuan. It is built to produce medical appliances, rehabilitation care products, digital imaging equipment and other medical equipment as well as high-value consumables. It will also serve as a demonstration base for industrial tourism in Danyang. Over 25,000m² of Runpin engineered stone is used in Phase 1 of the project. In addition, engineered stone has to face the test of semi-open air. With our one-stop services of sophisticated design, on-site installation, crystallization maintenance and pre/after-sales services, we were able to meet the customer’s requirements of high specifications, high standards and high grades.
</t>
  </si>
  <si>
    <t>晶盐白、西安白、MGY566宙斯灰</t>
  </si>
  <si>
    <t>2019年9月7日，西安交通大学新校区落成，这是中国西部科技创新港进驻的重要时刻，整个园区将汇聚25000人到30000人从事学术研究。润丰新材料为多个学院大楼提供墙面、地面、柱子、楼梯等装饰材料，主要运用晶盐白、西安白、宙斯灰等颜色，置身其中，深感明亮通透，神清气爽，部分区域配以灰色石材作为搭配，少量木色作为点缀，现代简洁、干净利落。
On September 7, 2019, the new campus of Xi'an Jiaotong University was completed, an important moment for the Western China Science and Technology Innovation Hub to move in. 25,000 to 30,000 people will be doing their academic research in the hub. We provided decorative materials for walls, floors, pillars, and stairs for buildings in multiple school, mainly in crystal salt white, Xi'an white, Zeus grey and other colors. It looks bright, clear and refreshing. In some areas, grey stones are also used to match the style, with a touch of wood color as an embellishment, making it modern, concise and neat.</t>
  </si>
  <si>
    <t>卡塔尔伊斯兰博物馆</t>
  </si>
  <si>
    <t>Museum of Islamic Art</t>
  </si>
  <si>
    <t>天然石</t>
  </si>
  <si>
    <t>Wall, Floor</t>
  </si>
  <si>
    <t>占地4.5万平方米的卡塔尔伊斯兰艺术博物馆是世界著名建筑师贝聿铭职业生涯中最后一座大型文化建筑。作为迄今为止最全面的伊斯兰艺术主题博物馆，建筑通体以白色石灰石叠砌而成，倒映在蔚蓝的海面上，彰显出令人震撼的宏伟气势。同时，建筑外立面上精妙的伊斯兰几何图案与传统的阿拉伯拱形窗，又为这座巨型建筑增添了几分柔和韵味，悄然中和了其刚毅雄浑的气质。
Covering an area of 45,000 square meters, the Museum of Islamic Art in Qatar stands as the final large-scale cultural building in the career of world-renowned architect I. M. Pei. As the most comprehensive museum dedicated to Islamic art to date, the structure is entirely clad in white limestone. Its reflection on the azure sea accentuates a breathtaking grandeur. Meanwhile, the facade’s Islamic geometric patterns and Arabic arched windows introduce soft elegance, softening and counteracting the structure's powerful presence.</t>
  </si>
  <si>
    <t>阿联酋皇宫酒店</t>
  </si>
  <si>
    <t>Emirates Palace Hotel</t>
  </si>
  <si>
    <t>阿联酋皇宫酒店由知名设计师约翰·艾利奥特主持设计，是全球唯一的八星级酒店。酒店建筑总面积达24万平方米，工程累计使用进口大理石近15万立方米。其中，酒店核心区域——包括总统套房、部长套房、大堂及VIP入口等关键部位的装饰石材，均由我们供应。
The Emirates Palace Hotel, designed by renowned architect John Elliott, stands as the world's only eight-star hotel. With a total built-up area of 240,000 square meters, the project utilized nearly 150,000 cubic meters of imported marble. The decorative stone for the hotel's core areas—including the Presidential Suite, Ministerial Suites, main lobby, and VIP entrances—was exclusively supplied by our company.</t>
  </si>
  <si>
    <t>阿尔及利亚嘉玛大清真寺</t>
  </si>
  <si>
    <t>Great Mosque of Algiers</t>
  </si>
  <si>
    <t>阿尔及利亚嘉玛大清真寺，被誉为该国的“千年工程”，其设计使用寿命长达四个世纪，为世界三大清真寺之一。项目总建筑面积超40万平方米，并建有当今世界最高的宣礼塔。为满足建设需求，我们在短短九个月内完成了数十万件石材的供应与加工。这是中国白色石材首次成功应用于海外大型地标性建筑，我们不仅圆满完成了工程挑战，更彻底刷新了国际石材界对中国高端石材品质与供应能力的认知。
The Great Mosque of Algiers, hailed as Algeria's "Millennium Project," is designed to last for four centuries and ranks among the world's three grand mosques. With a total floor area exceeding 400,000 square meters, it features the tallest minaret in the world today. To meet the construction demands, we supplied and processed hundreds of thousands of stone components within just nine months. This marks the first successful application of Chinese white stone in a major overseas landmark project. Not only did we successfully overcome the engineering challenges, but we also fundamentally reshaped the international stone industry's perception of the quality and supply capacity of high-end Chinese stone materials.</t>
  </si>
  <si>
    <t>关于独立站整体修改对接-Design</t>
  </si>
  <si>
    <t>关于独立站整体修改对接-About us</t>
  </si>
  <si>
    <t>2行字</t>
  </si>
  <si>
    <t>4个数字指标</t>
  </si>
  <si>
    <t>About us</t>
  </si>
  <si>
    <t>Founded in 2018, Shenzhen Runfeng New Material Technology Company Limited (Runpin) is a wholly-owned subsidiary of China Resources Building Materials Tech, with affiliated production bases in Dongguan City (Guangdong Province), Guangxi and Shandong Provinces, specializing in artificial stone R&amp;D, production and sales. Runpinstone offers a broad range of products including quartz surfaces, terrazzo, resin marble and natural marble etc. Driven by superior quality, sustainable development, and product innovation, we have created superb surfaces that excel in both appearance and performance.</t>
  </si>
  <si>
    <t>文案</t>
  </si>
  <si>
    <t>2000 + Color pattern改3000+</t>
  </si>
  <si>
    <t>Development History</t>
  </si>
  <si>
    <t>见development history 文案 页签</t>
  </si>
  <si>
    <t>年份旁边不要标题，直接显示那一段话</t>
  </si>
  <si>
    <t>Limitless Possibilities</t>
  </si>
  <si>
    <t>Patents文案改一下,去掉第一个and：
Our company has obtained 24 patents. Zero selica, anti bacteria and negative oxygen ion surface have been developed and supplied to the markets.</t>
  </si>
  <si>
    <t>our business partner</t>
  </si>
  <si>
    <t>我们与各行业领先企业携手，共同创造卓越空间，这份信赖是我们前进的基石。
We collaborate with leading enterprises across industries to create exceptional spaces. This shared trust is the foundation upon which we advance.</t>
  </si>
  <si>
    <t>按照国际站上面的排序进行排版</t>
  </si>
  <si>
    <t>New</t>
  </si>
  <si>
    <t>1-润品再获殊荣！成都万象城项目产品赢得建筑材料工作设计创新大赛认可</t>
  </si>
  <si>
    <t>news&amp;events文案.docx</t>
  </si>
  <si>
    <t>2-数说润品：以数据铸国匠标杆，定义行业新高度</t>
  </si>
  <si>
    <t>3-润品福建水头展厅，破界新生，启航国际新视界</t>
  </si>
  <si>
    <t>VR showroom</t>
  </si>
  <si>
    <t>链接</t>
  </si>
  <si>
    <t>直接嵌入vr链接</t>
  </si>
  <si>
    <t>关于独立站整体修改对接- Contact Us</t>
  </si>
  <si>
    <t>公司地址</t>
  </si>
  <si>
    <t>文件下载</t>
  </si>
  <si>
    <t>Contact Us</t>
  </si>
  <si>
    <t>Send Massage
Address</t>
  </si>
  <si>
    <r>
      <rPr>
        <sz val="7"/>
        <color theme="1"/>
        <rFont val="微软雅黑"/>
        <charset val="134"/>
      </rPr>
      <t xml:space="preserve">Get in touch文案：
请告诉我们您的项目需求，我们的石材专家将为您提供一对一的专业咨询与解决方案。
Please tell us about your project needs. Our stone specialists will provide you with one-on-one professional consultation and solutions.
factory文案：You're Cordially Invited
Our factory and showroom are open for your visit to experience the craft and aesthetics of stone up close.
</t>
    </r>
    <r>
      <rPr>
        <sz val="7"/>
        <color rgb="FFFF0000"/>
        <rFont val="微软雅黑"/>
        <charset val="134"/>
      </rPr>
      <t>对标外文官网Contact us的文案，不要局限项目/工厂</t>
    </r>
  </si>
  <si>
    <t>Phone
0755-82691700-1058
Email
cr0807@cr-bmt.com</t>
  </si>
  <si>
    <r>
      <rPr>
        <sz val="7"/>
        <color theme="1"/>
        <rFont val="微软雅黑"/>
        <charset val="134"/>
      </rPr>
      <t xml:space="preserve">官网放事业部的公文邮箱及固话
把massage改为：您的项目简述 Tell Us About Your Project (例如：项目类型、面积、首选石材风格与预算等  e.g., Project type, area, preferred stone style, budget)
</t>
    </r>
    <r>
      <rPr>
        <sz val="7"/>
        <color rgb="FFFF0000"/>
        <rFont val="微软雅黑"/>
        <charset val="134"/>
      </rPr>
      <t>同左侧意见</t>
    </r>
    <r>
      <rPr>
        <sz val="7"/>
        <color theme="1"/>
        <rFont val="微软雅黑"/>
        <charset val="134"/>
      </rPr>
      <t xml:space="preserve">
</t>
    </r>
  </si>
  <si>
    <t>没有找到pdf文档，或者重新提供</t>
  </si>
  <si>
    <t>FAQ</t>
  </si>
  <si>
    <t>见“FAQ文案”页</t>
  </si>
  <si>
    <t>导航栏</t>
  </si>
  <si>
    <t>RFQ &amp; Get Sample</t>
  </si>
  <si>
    <t>Download</t>
  </si>
  <si>
    <t>文件（PDF)</t>
  </si>
  <si>
    <t>1-奢石润石折页pdf
2-奢石润石图册
3-鱼肚白图册</t>
  </si>
  <si>
    <t>统一使用扫描版不可更改类型pdf</t>
  </si>
  <si>
    <t>One stop solution for ODM/OEM 
文案 从支撑维度拆解 
产能设备：Exclusive lines for OEM/OEM order 
研发团队：30+ experienced R&amp;D staff 
样品效率：customized sample within 2-5 days 
服务品牌：600+ ODM colors for world famous buyers 
全过程品控：原料品控-过程监测-成品 
IQC-IPQC-FQC-OQC procedure</t>
  </si>
  <si>
    <r>
      <rPr>
        <sz val="12"/>
        <color rgb="FF0F1115"/>
        <rFont val="Segoe UI"/>
        <charset val="134"/>
      </rPr>
      <t>自然美感</t>
    </r>
    <r>
      <rPr>
        <sz val="12"/>
        <color rgb="FF0F1115"/>
        <rFont val="Segoe UI"/>
        <charset val="134"/>
      </rPr>
      <t> – 每一片石材都承载独特的纹理，为空间注入自然灵气</t>
    </r>
  </si>
  <si>
    <r>
      <rPr>
        <sz val="12"/>
        <color rgb="FF0F1115"/>
        <rFont val="Segoe UI"/>
        <charset val="134"/>
      </rPr>
      <t>Natural Beauty</t>
    </r>
    <r>
      <rPr>
        <sz val="12"/>
        <color rgb="FF0F1115"/>
        <rFont val="Segoe UI"/>
        <charset val="134"/>
      </rPr>
      <t> – Each slab carries unique patterns, bringing organic elegance into spaces</t>
    </r>
  </si>
  <si>
    <r>
      <rPr>
        <sz val="12"/>
        <color rgb="FF0F1115"/>
        <rFont val="Segoe UI"/>
        <charset val="134"/>
      </rPr>
      <t>持久耐用</t>
    </r>
    <r>
      <rPr>
        <sz val="12"/>
        <color rgb="FF0F1115"/>
        <rFont val="Segoe UI"/>
        <charset val="134"/>
      </rPr>
      <t> – 高强度材质抵抗磨损，陪伴家庭漫长岁月</t>
    </r>
  </si>
  <si>
    <r>
      <rPr>
        <sz val="12"/>
        <color rgb="FF0F1115"/>
        <rFont val="Segoe UI"/>
        <charset val="134"/>
      </rPr>
      <t>Long-lasting Durability</t>
    </r>
    <r>
      <rPr>
        <sz val="12"/>
        <color rgb="FF0F1115"/>
        <rFont val="Segoe UI"/>
        <charset val="134"/>
      </rPr>
      <t> – High-strength material resists wear, accompanying families for years</t>
    </r>
  </si>
  <si>
    <r>
      <rPr>
        <sz val="12"/>
        <color rgb="FF0F1115"/>
        <rFont val="Segoe UI"/>
        <charset val="134"/>
      </rPr>
      <t>易于清洁</t>
    </r>
    <r>
      <rPr>
        <sz val="12"/>
        <color rgb="FF0F1115"/>
        <rFont val="Segoe UI"/>
        <charset val="134"/>
      </rPr>
      <t> – 致密表面防渗透，日常维护轻松便捷</t>
    </r>
  </si>
  <si>
    <r>
      <rPr>
        <sz val="12"/>
        <color rgb="FF0F1115"/>
        <rFont val="Segoe UI"/>
        <charset val="134"/>
      </rPr>
      <t>Easy Maintenance</t>
    </r>
    <r>
      <rPr>
        <sz val="12"/>
        <color rgb="FF0F1115"/>
        <rFont val="Segoe UI"/>
        <charset val="134"/>
      </rPr>
      <t> – Non-porous surface prevents staining, simplifies daily care</t>
    </r>
  </si>
  <si>
    <r>
      <rPr>
        <sz val="12"/>
        <color rgb="FF0F1115"/>
        <rFont val="Segoe UI"/>
        <charset val="134"/>
      </rPr>
      <t>健康安心</t>
    </r>
    <r>
      <rPr>
        <sz val="12"/>
        <color rgb="FF0F1115"/>
        <rFont val="Segoe UI"/>
        <charset val="134"/>
      </rPr>
      <t> – 环保材质，守护家人健康与安全</t>
    </r>
  </si>
  <si>
    <r>
      <rPr>
        <sz val="12"/>
        <color rgb="FF0F1115"/>
        <rFont val="Segoe UI"/>
        <charset val="134"/>
      </rPr>
      <t>Health &amp; Safety</t>
    </r>
    <r>
      <rPr>
        <sz val="12"/>
        <color rgb="FF0F1115"/>
        <rFont val="Segoe UI"/>
        <charset val="134"/>
      </rPr>
      <t> – Eco-friendly materials protect family well-being</t>
    </r>
  </si>
  <si>
    <r>
      <rPr>
        <sz val="12"/>
        <color rgb="FF0F1115"/>
        <rFont val="Segoe UI"/>
        <charset val="134"/>
      </rPr>
      <t>设计灵活</t>
    </r>
    <r>
      <rPr>
        <sz val="12"/>
        <color rgb="FF0F1115"/>
        <rFont val="Segoe UI"/>
        <charset val="134"/>
      </rPr>
      <t> – 可定制色彩与形态，完美适配各类风格</t>
    </r>
  </si>
  <si>
    <r>
      <rPr>
        <sz val="12"/>
        <color rgb="FF0F1115"/>
        <rFont val="Segoe UI"/>
        <charset val="134"/>
      </rPr>
      <t>Design Flexibility</t>
    </r>
    <r>
      <rPr>
        <sz val="12"/>
        <color rgb="FF0F1115"/>
        <rFont val="Segoe UI"/>
        <charset val="134"/>
      </rPr>
      <t> – Customizable colors and forms adapt to any style</t>
    </r>
  </si>
  <si>
    <r>
      <rPr>
        <sz val="12"/>
        <color rgb="FF0F1115"/>
        <rFont val="Segoe UI"/>
        <charset val="134"/>
      </rPr>
      <t>提升价值</t>
    </r>
    <r>
      <rPr>
        <sz val="12"/>
        <color rgb="FF0F1115"/>
        <rFont val="Segoe UI"/>
        <charset val="134"/>
      </rPr>
      <t> – 优雅质感直接提升家居整体档次</t>
    </r>
  </si>
  <si>
    <r>
      <rPr>
        <sz val="12"/>
        <color rgb="FF0F1115"/>
        <rFont val="Segoe UI"/>
        <charset val="134"/>
      </rPr>
      <t>Value Enhancement</t>
    </r>
    <r>
      <rPr>
        <sz val="12"/>
        <color rgb="FF0F1115"/>
        <rFont val="Segoe UI"/>
        <charset val="134"/>
      </rPr>
      <t> – Elegant texture elevates the overall home aesthetic</t>
    </r>
  </si>
  <si>
    <r>
      <rPr>
        <sz val="12"/>
        <color rgb="FF0F1115"/>
        <rFont val="Segoe UI"/>
        <charset val="134"/>
      </rPr>
      <t>温度宜人</t>
    </r>
    <r>
      <rPr>
        <sz val="12"/>
        <color rgb="FF0F1115"/>
        <rFont val="Segoe UI"/>
        <charset val="134"/>
      </rPr>
      <t> – 材质温润，触感舒适四季相宜</t>
    </r>
  </si>
  <si>
    <r>
      <rPr>
        <sz val="12"/>
        <color rgb="FF0F1115"/>
        <rFont val="Segoe UI"/>
        <charset val="134"/>
      </rPr>
      <t>Pleasant Tactility</t>
    </r>
    <r>
      <rPr>
        <sz val="12"/>
        <color rgb="FF0F1115"/>
        <rFont val="Segoe UI"/>
        <charset val="134"/>
      </rPr>
      <t> – Warm and comfortable to the touch in all seasons</t>
    </r>
  </si>
  <si>
    <r>
      <rPr>
        <sz val="12"/>
        <color rgb="FF0F1115"/>
        <rFont val="Segoe UI"/>
        <charset val="134"/>
      </rPr>
      <t>可持续性</t>
    </r>
    <r>
      <rPr>
        <sz val="12"/>
        <color rgb="FF0F1115"/>
        <rFont val="Segoe UI"/>
        <charset val="134"/>
      </rPr>
      <t> – 环保工艺，践行对自然的长远责任</t>
    </r>
  </si>
  <si>
    <r>
      <rPr>
        <sz val="12"/>
        <color rgb="FF0F1115"/>
        <rFont val="Segoe UI"/>
        <charset val="134"/>
      </rPr>
      <t>Sustainability</t>
    </r>
    <r>
      <rPr>
        <sz val="12"/>
        <color rgb="FF0F1115"/>
        <rFont val="Segoe UI"/>
        <charset val="134"/>
      </rPr>
      <t> – Environmentally responsible processes honor nature</t>
    </r>
  </si>
  <si>
    <r>
      <rPr>
        <sz val="12"/>
        <color rgb="FF0F1115"/>
        <rFont val="Segoe UI"/>
        <charset val="134"/>
      </rPr>
      <t>多功能应用</t>
    </r>
    <r>
      <rPr>
        <sz val="12"/>
        <color rgb="FF0F1115"/>
        <rFont val="Segoe UI"/>
        <charset val="134"/>
      </rPr>
      <t> – 从台面到墙面，满足全空间需求</t>
    </r>
  </si>
  <si>
    <r>
      <rPr>
        <sz val="12"/>
        <color rgb="FF0F1115"/>
        <rFont val="Segoe UI"/>
        <charset val="134"/>
      </rPr>
      <t>Versatile Applications</t>
    </r>
    <r>
      <rPr>
        <sz val="12"/>
        <color rgb="FF0F1115"/>
        <rFont val="Segoe UI"/>
        <charset val="134"/>
      </rPr>
      <t> – From countertops to walls, suitable for entire spaces</t>
    </r>
  </si>
  <si>
    <r>
      <rPr>
        <sz val="12"/>
        <color rgb="FF0F1115"/>
        <rFont val="Segoe UI"/>
        <charset val="134"/>
      </rPr>
      <t>经典永恒</t>
    </r>
    <r>
      <rPr>
        <sz val="12"/>
        <color rgb="FF0F1115"/>
        <rFont val="Segoe UI"/>
        <charset val="134"/>
      </rPr>
      <t> – 超越潮流的设计语言，历久弥新</t>
    </r>
  </si>
  <si>
    <t>Timeless Appeal – Design that transcends trends, enduring through time</t>
  </si>
  <si>
    <t>2018: Company founded</t>
  </si>
  <si>
    <t>年份</t>
  </si>
  <si>
    <t>标题</t>
  </si>
  <si>
    <t>事件简述（年月日做的大事件）</t>
  </si>
  <si>
    <r>
      <rPr>
        <sz val="11"/>
        <color theme="1"/>
        <rFont val="宋体"/>
        <charset val="134"/>
        <scheme val="minor"/>
      </rPr>
      <t>2019：Accompolished several landmark projects inluding Xi'an</t>
    </r>
    <r>
      <rPr>
        <sz val="11"/>
        <color rgb="FFFF0000"/>
        <rFont val="宋体"/>
        <charset val="134"/>
        <scheme val="minor"/>
      </rPr>
      <t xml:space="preserve"> Convention &amp; Exhibition Center</t>
    </r>
    <r>
      <rPr>
        <sz val="11"/>
        <color theme="1"/>
        <rFont val="宋体"/>
        <charset val="134"/>
        <scheme val="minor"/>
      </rPr>
      <t>（承接西安三中心工程）</t>
    </r>
  </si>
  <si>
    <t>Taken a Controlling Stake in Shandong Hefeng</t>
  </si>
  <si>
    <t>In 2020, we took a controlling stake in Shandong Hefeng, further expanding our production capacity and market reach, solidifying our position as a leading player in the building materials industry.</t>
  </si>
  <si>
    <r>
      <rPr>
        <sz val="11"/>
        <color theme="1"/>
        <rFont val="宋体"/>
        <charset val="134"/>
        <scheme val="minor"/>
      </rPr>
      <t>2020：</t>
    </r>
    <r>
      <rPr>
        <strike/>
        <sz val="11"/>
        <color theme="1"/>
        <rFont val="宋体"/>
        <charset val="134"/>
        <scheme val="minor"/>
      </rPr>
      <t>Settled in Run Space 、CR Land Artificial Stone Strategic Procurement Contract Signed（入驻润空间 |、华润置地人造石战采签约）</t>
    </r>
  </si>
  <si>
    <t>Shareholding UMGG-leading natural stone producer, NO.1 Showroom Run-stone lab SZ, strategic procurement contract with CR LAND</t>
  </si>
  <si>
    <r>
      <rPr>
        <sz val="11"/>
        <color theme="1"/>
        <rFont val="宋体"/>
        <charset val="134"/>
        <scheme val="minor"/>
      </rPr>
      <t>2021：Taken a Controlling Stake in Dongguan Factory</t>
    </r>
    <r>
      <rPr>
        <strike/>
        <sz val="11"/>
        <color theme="1"/>
        <rFont val="宋体"/>
        <charset val="134"/>
        <scheme val="minor"/>
      </rPr>
      <t xml:space="preserve"> 、Functional Building Materials Division Established</t>
    </r>
    <r>
      <rPr>
        <sz val="11"/>
        <color theme="1"/>
        <rFont val="宋体"/>
        <charset val="134"/>
        <scheme val="minor"/>
      </rPr>
      <t>（2021年控股环球经典 、成立功能建材事业部）</t>
    </r>
  </si>
  <si>
    <t>2022："Runpin" Brand Launch, Taking a Controlling Stake in Lianzhou Boruige and Shandong Hefeng, No.2 Showroom RUNPIN ??
2022年“润品”上市发布会 、 控股连州博瑞格 、 控股山东赫峰 、 入驻润品荟</t>
  </si>
  <si>
    <r>
      <rPr>
        <sz val="11"/>
        <color theme="1"/>
        <rFont val="宋体"/>
        <charset val="134"/>
        <scheme val="minor"/>
      </rPr>
      <t xml:space="preserve">2023：Won the industry's first gold award "Huabiao Award", </t>
    </r>
    <r>
      <rPr>
        <strike/>
        <sz val="11"/>
        <color theme="1"/>
        <rFont val="宋体"/>
        <charset val="134"/>
        <scheme val="minor"/>
      </rPr>
      <t>embarking on a new journey to build a world‑class building materials technology enterprise</t>
    </r>
    <r>
      <rPr>
        <sz val="11"/>
        <color theme="1"/>
        <rFont val="宋体"/>
        <charset val="134"/>
        <scheme val="minor"/>
      </rPr>
      <t>（2023年获石材行业首个金奖“华表奖”，开启建设世界一流建材科技企业新征程）</t>
    </r>
  </si>
  <si>
    <t>2025：Verified-Pro supplier on Alibaba.com, Shuituo (flagship) Fujian and Yunfu Showroom Openning （2025年建设福建水头全球旗舰展厅 、 建设云浮集散地自营展厅）</t>
  </si>
  <si>
    <t>和倩倩的大事记确认下</t>
  </si>
  <si>
    <t>Q:Could you provide the detailed specifications (size, thickness, hardness, density, water absorption) for your quartz slabs?</t>
  </si>
  <si>
    <t>A: Our standard size is 3200*1600mm/3200*1800mm/3200*1850mm/3500*2000mm, thickness is available for 15mm,18mm, 20mm, 30mm. We have test report for hardness, density and water absorption.</t>
  </si>
  <si>
    <r>
      <t>Q</t>
    </r>
    <r>
      <rPr>
        <sz val="10.5"/>
        <color rgb="FFFF0000"/>
        <rFont val="华文楷体"/>
        <charset val="134"/>
      </rPr>
      <t>：</t>
    </r>
    <r>
      <rPr>
        <sz val="10.5"/>
        <color rgb="FFFF0000"/>
        <rFont val="Arial"/>
        <charset val="134"/>
      </rPr>
      <t xml:space="preserve"> “Do you have XXX or XXX in stock? Can you send high-resolution pictures or physical samples?”</t>
    </r>
  </si>
  <si>
    <t>这里的XXX直接录入？</t>
  </si>
  <si>
    <r>
      <rPr>
        <sz val="10.5"/>
        <rFont val="Arial"/>
        <charset val="134"/>
      </rPr>
      <t>A: We don’t have them in stock, you can give us your demand quantity, we can check the production time for you. Ok, high-resolution pictures or physical samples</t>
    </r>
    <r>
      <rPr>
        <sz val="10.5"/>
        <rFont val="华文楷体"/>
        <charset val="134"/>
      </rPr>
      <t xml:space="preserve"> </t>
    </r>
    <r>
      <rPr>
        <sz val="10.5"/>
        <rFont val="Arial"/>
        <charset val="134"/>
      </rPr>
      <t>can be provided.</t>
    </r>
  </si>
  <si>
    <t>Q:“What is your MOQ per color/design? Can I place a trial order with mixed containers?”</t>
  </si>
  <si>
    <t>A: Our MOQ is 50sqm for standard size. Yes, trial order is ok for color mixing.</t>
  </si>
  <si>
    <t>Q：“Do you provide free samples? Who will pay for the courier cost (DHL/FedEx)?”</t>
  </si>
  <si>
    <r>
      <rPr>
        <sz val="10.5"/>
        <color theme="1"/>
        <rFont val="Arial"/>
        <charset val="134"/>
      </rPr>
      <t>A</t>
    </r>
    <r>
      <rPr>
        <sz val="10.5"/>
        <color theme="1"/>
        <rFont val="宋体"/>
        <charset val="134"/>
      </rPr>
      <t>：</t>
    </r>
    <r>
      <rPr>
        <sz val="10.5"/>
        <color theme="1"/>
        <rFont val="Arial"/>
        <charset val="134"/>
      </rPr>
      <t>The samples are free, but the customer is responsible for the express shipping cost (such as DHL or FedEx).If you want to get a sample, please contact us</t>
    </r>
  </si>
  <si>
    <r>
      <rPr>
        <sz val="10.5"/>
        <color theme="1"/>
        <rFont val="Arial"/>
        <charset val="134"/>
      </rPr>
      <t>Q:“</t>
    </r>
    <r>
      <rPr>
        <sz val="10.5"/>
        <color theme="1"/>
        <rFont val="Calibri"/>
        <charset val="134"/>
      </rPr>
      <t>Can you produce slabs with specific sizes (e.g., 3200x1600mm) or develop custom colors/patterns for our brand?</t>
    </r>
    <r>
      <rPr>
        <sz val="10.5"/>
        <color theme="1"/>
        <rFont val="宋体"/>
        <charset val="134"/>
      </rPr>
      <t>”</t>
    </r>
  </si>
  <si>
    <t>A: Our standard size is 3200*1600mm, If the size you need is different with it, we also welcome you to customize the colors, sizes, and patterns.But depending on the process, there may be some additional processing fees.
We specialize in OEM and ODM, and usually add the customer’s logo to the back as requirment. Whether you want PE film or batch number edit, it's 100% OK.</t>
  </si>
  <si>
    <r>
      <rPr>
        <sz val="10.5"/>
        <color theme="1"/>
        <rFont val="Arial"/>
        <charset val="134"/>
      </rPr>
      <t>Q:“</t>
    </r>
    <r>
      <rPr>
        <sz val="10.5"/>
        <color theme="1"/>
        <rFont val="Calibri"/>
        <charset val="134"/>
      </rPr>
      <t>Can you provide CAD files or project design support for our architects?</t>
    </r>
    <r>
      <rPr>
        <sz val="10.5"/>
        <color theme="1"/>
        <rFont val="宋体"/>
        <charset val="134"/>
      </rPr>
      <t>”</t>
    </r>
  </si>
  <si>
    <t>A: Yes, we can. but we need precise data after on-site measurements, detailed drawings is ok.</t>
  </si>
  <si>
    <t>Q:“How do you guarantee color consistency and quality across different production batches?”</t>
  </si>
  <si>
    <t>A: We use specialized measuring instruments to ensure color consistency for each batch of goods.</t>
  </si>
  <si>
    <t>Q:“What is your R&amp;D capability? How often do you launch new designs?”</t>
  </si>
  <si>
    <t>A: Every month we launch new design.</t>
  </si>
  <si>
    <r>
      <rPr>
        <sz val="10"/>
        <color theme="1"/>
        <rFont val="Arial"/>
        <charset val="134"/>
      </rPr>
      <t>Q:“</t>
    </r>
    <r>
      <rPr>
        <sz val="10"/>
        <color theme="1"/>
        <rFont val="Calibri"/>
        <charset val="134"/>
      </rPr>
      <t>Given your scale, what competitive advantages can you offer in terms of pricing and payment terms (e.g., T/T, L/C)?</t>
    </r>
    <r>
      <rPr>
        <sz val="10"/>
        <color theme="1"/>
        <rFont val="宋体"/>
        <charset val="134"/>
      </rPr>
      <t>”</t>
    </r>
  </si>
  <si>
    <t>A: Our price is not the lowest but very reasonable.  Payment terms T/T, 30% deposit, balance before ETA.</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</si>
</sst>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60">
    <font>
      <sz val="11"/>
      <color theme="1"/>
      <name val="宋体"/>
      <charset val="134"/>
      <scheme val="minor"/>
    </font>
    <font>
      <sz val="11"/>
      <color rgb="FF7030A0"/>
      <name val="宋体"/>
      <charset val="134"/>
      <scheme val="minor"/>
    </font>
    <font>
      <sz val="10.5"/>
      <color theme="1"/>
      <name val="Arial"/>
      <charset val="134"/>
    </font>
    <font>
      <sz val="10.5"/>
      <color rgb="FFFF0000"/>
      <name val="Arial"/>
      <charset val="134"/>
    </font>
    <font>
      <b/>
      <sz val="11"/>
      <color rgb="FF7030A0"/>
      <name val="宋体"/>
      <charset val="134"/>
      <scheme val="minor"/>
    </font>
    <font>
      <sz val="10.5"/>
      <name val="Arial"/>
      <charset val="134"/>
    </font>
    <font>
      <sz val="10.5"/>
      <color theme="1"/>
      <name val="Calibri"/>
      <charset val="134"/>
    </font>
    <font>
      <sz val="10"/>
      <color theme="1"/>
      <name val="Arial"/>
      <charset val="134"/>
    </font>
    <font>
      <sz val="11"/>
      <color rgb="FFFF0000"/>
      <name val="宋体"/>
      <charset val="134"/>
      <scheme val="minor"/>
    </font>
    <font>
      <sz val="12"/>
      <color rgb="FF0F1115"/>
      <name val="Segoe UI"/>
      <charset val="134"/>
    </font>
    <font>
      <sz val="10"/>
      <color theme="1"/>
      <name val="微软雅黑"/>
      <charset val="134"/>
    </font>
    <font>
      <sz val="12"/>
      <color theme="1"/>
      <name val="微软雅黑"/>
      <charset val="134"/>
    </font>
    <font>
      <sz val="7"/>
      <color theme="1"/>
      <name val="微软雅黑"/>
      <charset val="134"/>
    </font>
    <font>
      <sz val="9"/>
      <color rgb="FF000000"/>
      <name val="微软雅黑"/>
      <charset val="134"/>
    </font>
    <font>
      <sz val="7"/>
      <color rgb="FFFF0000"/>
      <name val="微软雅黑"/>
      <charset val="134"/>
    </font>
    <font>
      <sz val="7"/>
      <name val="微软雅黑"/>
      <charset val="134"/>
    </font>
    <font>
      <u/>
      <sz val="11"/>
      <color rgb="FF800080"/>
      <name val="宋体"/>
      <charset val="0"/>
      <scheme val="minor"/>
    </font>
    <font>
      <sz val="7"/>
      <color rgb="FF7030A0"/>
      <name val="微软雅黑"/>
      <charset val="134"/>
    </font>
    <font>
      <sz val="8"/>
      <color rgb="FF7030A0"/>
      <name val="宋体"/>
      <charset val="134"/>
      <scheme val="minor"/>
    </font>
    <font>
      <u/>
      <sz val="11"/>
      <color rgb="FF0000FF"/>
      <name val="宋体"/>
      <charset val="0"/>
      <scheme val="minor"/>
    </font>
    <font>
      <sz val="11"/>
      <color theme="1"/>
      <name val="微软雅黑"/>
      <charset val="134"/>
    </font>
    <font>
      <sz val="8"/>
      <color rgb="FF7030A0"/>
      <name val="微软雅黑"/>
      <charset val="134"/>
    </font>
    <font>
      <u/>
      <sz val="8"/>
      <color rgb="FF7030A0"/>
      <name val="宋体"/>
      <charset val="0"/>
      <scheme val="minor"/>
    </font>
    <font>
      <b/>
      <sz val="8"/>
      <color rgb="FF7030A0"/>
      <name val="宋体"/>
      <charset val="134"/>
      <scheme val="minor"/>
    </font>
    <font>
      <strike/>
      <sz val="7"/>
      <name val="微软雅黑"/>
      <charset val="134"/>
    </font>
    <font>
      <b/>
      <sz val="11"/>
      <color theme="1"/>
      <name val="宋体"/>
      <charset val="134"/>
      <scheme val="minor"/>
    </font>
    <font>
      <b/>
      <sz val="9"/>
      <color rgb="FF000000"/>
      <name val="微软雅黑"/>
      <charset val="134"/>
    </font>
    <font>
      <sz val="9"/>
      <color theme="1"/>
      <name val="微软雅黑"/>
      <charset val="134"/>
    </font>
    <font>
      <u/>
      <sz val="8"/>
      <color rgb="FF7030A0"/>
      <name val="宋体"/>
      <charset val="134"/>
      <scheme val="minor"/>
    </font>
    <font>
      <sz val="9"/>
      <color rgb="FF7030A0"/>
      <name val="宋体"/>
      <charset val="134"/>
      <scheme val="minor"/>
    </font>
    <font>
      <sz val="9"/>
      <color theme="1"/>
      <name val="宋体"/>
      <charset val="134"/>
      <scheme val="minor"/>
    </font>
    <font>
      <strike/>
      <sz val="7"/>
      <color rgb="FFFF0000"/>
      <name val="微软雅黑"/>
      <charset val="134"/>
    </font>
    <font>
      <strike/>
      <sz val="7"/>
      <color theme="1"/>
      <name val="微软雅黑"/>
      <charset val="134"/>
    </font>
    <font>
      <sz val="11"/>
      <color theme="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5"/>
      <color rgb="FFFF0000"/>
      <name val="华文楷体"/>
      <charset val="134"/>
    </font>
    <font>
      <sz val="10.5"/>
      <name val="华文楷体"/>
      <charset val="134"/>
    </font>
    <font>
      <sz val="10.5"/>
      <color theme="1"/>
      <name val="宋体"/>
      <charset val="134"/>
    </font>
    <font>
      <sz val="10"/>
      <color theme="1"/>
      <name val="Calibri"/>
      <charset val="134"/>
    </font>
    <font>
      <sz val="10"/>
      <color theme="1"/>
      <name val="宋体"/>
      <charset val="134"/>
    </font>
    <font>
      <strike/>
      <sz val="11"/>
      <color theme="1"/>
      <name val="宋体"/>
      <charset val="134"/>
      <scheme val="minor"/>
    </font>
    <font>
      <sz val="8"/>
      <color rgb="FF0F1115"/>
      <name val="Segoe UI"/>
      <charset val="134"/>
    </font>
    <font>
      <sz val="7"/>
      <color rgb="FF0F1115"/>
      <name val="微软雅黑"/>
      <charset val="134"/>
    </font>
    <font>
      <strike/>
      <sz val="7"/>
      <color rgb="FF0F1115"/>
      <name val="微软雅黑"/>
      <charset val="134"/>
    </font>
    <font>
      <sz val="9"/>
      <name val="宋体"/>
      <charset val="134"/>
    </font>
  </fonts>
  <fills count="41">
    <fill>
      <patternFill patternType="none"/>
    </fill>
    <fill>
      <patternFill patternType="gray125"/>
    </fill>
    <fill>
      <patternFill patternType="solid">
        <fgColor rgb="FFFFFF00"/>
        <bgColor indexed="64"/>
      </patternFill>
    </fill>
    <fill>
      <patternFill patternType="solid">
        <fgColor rgb="FFFAF1D1"/>
        <bgColor indexed="64"/>
      </patternFill>
    </fill>
    <fill>
      <patternFill patternType="solid">
        <fgColor theme="3" tint="0.8"/>
        <bgColor indexed="64"/>
      </patternFill>
    </fill>
    <fill>
      <patternFill patternType="solid">
        <fgColor theme="5" tint="0.8"/>
        <bgColor indexed="64"/>
      </patternFill>
    </fill>
    <fill>
      <patternFill patternType="solid">
        <fgColor theme="7" tint="0.8"/>
        <bgColor indexed="64"/>
      </patternFill>
    </fill>
    <fill>
      <patternFill patternType="solid">
        <fgColor theme="6" tint="0.8"/>
        <bgColor indexed="64"/>
      </patternFill>
    </fill>
    <fill>
      <patternFill patternType="solid">
        <fgColor theme="0" tint="-0.0499893185216834"/>
        <bgColor indexed="64"/>
      </patternFill>
    </fill>
    <fill>
      <patternFill patternType="solid">
        <fgColor theme="8" tint="0.8"/>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9" tint="0.399975585192419"/>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599993896298105"/>
        <bgColor indexed="64"/>
      </patternFill>
    </fill>
    <fill>
      <patternFill patternType="solid">
        <fgColor theme="6" tint="0.399975585192419"/>
        <bgColor indexed="64"/>
      </patternFill>
    </fill>
    <fill>
      <patternFill patternType="solid">
        <fgColor theme="8"/>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4"/>
        <bgColor indexed="64"/>
      </patternFill>
    </fill>
    <fill>
      <patternFill patternType="solid">
        <fgColor theme="4"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5" tint="0.799981688894314"/>
        <bgColor indexed="64"/>
      </patternFill>
    </fill>
    <fill>
      <patternFill patternType="solid">
        <fgColor theme="6"/>
        <bgColor indexed="64"/>
      </patternFill>
    </fill>
    <fill>
      <patternFill patternType="solid">
        <fgColor theme="9"/>
        <bgColor indexed="64"/>
      </patternFill>
    </fill>
    <fill>
      <patternFill patternType="solid">
        <fgColor theme="9" tint="0.599993896298105"/>
        <bgColor indexed="64"/>
      </patternFill>
    </fill>
  </fills>
  <borders count="4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bottom style="thin">
        <color auto="1"/>
      </bottom>
      <diagonal/>
    </border>
    <border>
      <left style="thin">
        <color auto="1"/>
      </left>
      <right style="thin">
        <color auto="1"/>
      </right>
      <top style="medium">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thin">
        <color auto="1"/>
      </left>
      <right style="medium">
        <color auto="1"/>
      </right>
      <top/>
      <bottom/>
      <diagonal/>
    </border>
    <border>
      <left style="medium">
        <color auto="1"/>
      </left>
      <right style="thin">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4" fillId="14" borderId="0" applyNumberFormat="0" applyBorder="0" applyAlignment="0" applyProtection="0">
      <alignment vertical="center"/>
    </xf>
    <xf numFmtId="0" fontId="35" fillId="16" borderId="3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9" borderId="0" applyNumberFormat="0" applyBorder="0" applyAlignment="0" applyProtection="0">
      <alignment vertical="center"/>
    </xf>
    <xf numFmtId="0" fontId="36" fillId="20" borderId="0" applyNumberFormat="0" applyBorder="0" applyAlignment="0" applyProtection="0">
      <alignment vertical="center"/>
    </xf>
    <xf numFmtId="43" fontId="0" fillId="0" borderId="0" applyFont="0" applyFill="0" applyBorder="0" applyAlignment="0" applyProtection="0">
      <alignment vertical="center"/>
    </xf>
    <xf numFmtId="0" fontId="33" fillId="22"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7" borderId="34" applyNumberFormat="0" applyFont="0" applyAlignment="0" applyProtection="0">
      <alignment vertical="center"/>
    </xf>
    <xf numFmtId="0" fontId="33" fillId="26" borderId="0" applyNumberFormat="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35" applyNumberFormat="0" applyFill="0" applyAlignment="0" applyProtection="0">
      <alignment vertical="center"/>
    </xf>
    <xf numFmtId="0" fontId="42" fillId="0" borderId="35" applyNumberFormat="0" applyFill="0" applyAlignment="0" applyProtection="0">
      <alignment vertical="center"/>
    </xf>
    <xf numFmtId="0" fontId="33" fillId="30" borderId="0" applyNumberFormat="0" applyBorder="0" applyAlignment="0" applyProtection="0">
      <alignment vertical="center"/>
    </xf>
    <xf numFmtId="0" fontId="37" fillId="0" borderId="36" applyNumberFormat="0" applyFill="0" applyAlignment="0" applyProtection="0">
      <alignment vertical="center"/>
    </xf>
    <xf numFmtId="0" fontId="33" fillId="10" borderId="0" applyNumberFormat="0" applyBorder="0" applyAlignment="0" applyProtection="0">
      <alignment vertical="center"/>
    </xf>
    <xf numFmtId="0" fontId="43" fillId="31" borderId="37" applyNumberFormat="0" applyAlignment="0" applyProtection="0">
      <alignment vertical="center"/>
    </xf>
    <xf numFmtId="0" fontId="44" fillId="31" borderId="33" applyNumberFormat="0" applyAlignment="0" applyProtection="0">
      <alignment vertical="center"/>
    </xf>
    <xf numFmtId="0" fontId="46" fillId="32" borderId="39" applyNumberFormat="0" applyAlignment="0" applyProtection="0">
      <alignment vertical="center"/>
    </xf>
    <xf numFmtId="0" fontId="34" fillId="13" borderId="0" applyNumberFormat="0" applyBorder="0" applyAlignment="0" applyProtection="0">
      <alignment vertical="center"/>
    </xf>
    <xf numFmtId="0" fontId="33" fillId="18" borderId="0" applyNumberFormat="0" applyBorder="0" applyAlignment="0" applyProtection="0">
      <alignment vertical="center"/>
    </xf>
    <xf numFmtId="0" fontId="45" fillId="0" borderId="38" applyNumberFormat="0" applyFill="0" applyAlignment="0" applyProtection="0">
      <alignment vertical="center"/>
    </xf>
    <xf numFmtId="0" fontId="47" fillId="0" borderId="40" applyNumberFormat="0" applyFill="0" applyAlignment="0" applyProtection="0">
      <alignment vertical="center"/>
    </xf>
    <xf numFmtId="0" fontId="48" fillId="35" borderId="0" applyNumberFormat="0" applyBorder="0" applyAlignment="0" applyProtection="0">
      <alignment vertical="center"/>
    </xf>
    <xf numFmtId="0" fontId="49" fillId="36" borderId="0" applyNumberFormat="0" applyBorder="0" applyAlignment="0" applyProtection="0">
      <alignment vertical="center"/>
    </xf>
    <xf numFmtId="0" fontId="34" fillId="29" borderId="0" applyNumberFormat="0" applyBorder="0" applyAlignment="0" applyProtection="0">
      <alignment vertical="center"/>
    </xf>
    <xf numFmtId="0" fontId="33" fillId="33" borderId="0" applyNumberFormat="0" applyBorder="0" applyAlignment="0" applyProtection="0">
      <alignment vertical="center"/>
    </xf>
    <xf numFmtId="0" fontId="34" fillId="34" borderId="0" applyNumberFormat="0" applyBorder="0" applyAlignment="0" applyProtection="0">
      <alignment vertical="center"/>
    </xf>
    <xf numFmtId="0" fontId="34" fillId="15" borderId="0" applyNumberFormat="0" applyBorder="0" applyAlignment="0" applyProtection="0">
      <alignment vertical="center"/>
    </xf>
    <xf numFmtId="0" fontId="34" fillId="37" borderId="0" applyNumberFormat="0" applyBorder="0" applyAlignment="0" applyProtection="0">
      <alignment vertical="center"/>
    </xf>
    <xf numFmtId="0" fontId="34" fillId="21" borderId="0" applyNumberFormat="0" applyBorder="0" applyAlignment="0" applyProtection="0">
      <alignment vertical="center"/>
    </xf>
    <xf numFmtId="0" fontId="33" fillId="38" borderId="0" applyNumberFormat="0" applyBorder="0" applyAlignment="0" applyProtection="0">
      <alignment vertical="center"/>
    </xf>
    <xf numFmtId="0" fontId="33" fillId="12" borderId="0" applyNumberFormat="0" applyBorder="0" applyAlignment="0" applyProtection="0">
      <alignment vertical="center"/>
    </xf>
    <xf numFmtId="0" fontId="34" fillId="25" borderId="0" applyNumberFormat="0" applyBorder="0" applyAlignment="0" applyProtection="0">
      <alignment vertical="center"/>
    </xf>
    <xf numFmtId="0" fontId="34" fillId="11" borderId="0" applyNumberFormat="0" applyBorder="0" applyAlignment="0" applyProtection="0">
      <alignment vertical="center"/>
    </xf>
    <xf numFmtId="0" fontId="33" fillId="23" borderId="0" applyNumberFormat="0" applyBorder="0" applyAlignment="0" applyProtection="0">
      <alignment vertical="center"/>
    </xf>
    <xf numFmtId="0" fontId="34" fillId="28" borderId="0" applyNumberFormat="0" applyBorder="0" applyAlignment="0" applyProtection="0">
      <alignment vertical="center"/>
    </xf>
    <xf numFmtId="0" fontId="33" fillId="24" borderId="0" applyNumberFormat="0" applyBorder="0" applyAlignment="0" applyProtection="0">
      <alignment vertical="center"/>
    </xf>
    <xf numFmtId="0" fontId="33" fillId="39" borderId="0" applyNumberFormat="0" applyBorder="0" applyAlignment="0" applyProtection="0">
      <alignment vertical="center"/>
    </xf>
    <xf numFmtId="0" fontId="34" fillId="40" borderId="0" applyNumberFormat="0" applyBorder="0" applyAlignment="0" applyProtection="0">
      <alignment vertical="center"/>
    </xf>
    <xf numFmtId="0" fontId="33" fillId="17" borderId="0" applyNumberFormat="0" applyBorder="0" applyAlignment="0" applyProtection="0">
      <alignment vertical="center"/>
    </xf>
  </cellStyleXfs>
  <cellXfs count="169">
    <xf numFmtId="0" fontId="0" fillId="0" borderId="0" xfId="0">
      <alignment vertical="center"/>
    </xf>
    <xf numFmtId="0" fontId="1" fillId="0" borderId="0" xfId="0" applyFont="1">
      <alignment vertical="center"/>
    </xf>
    <xf numFmtId="0" fontId="2" fillId="0" borderId="0" xfId="0" applyFont="1" applyAlignment="1">
      <alignment horizontal="justify" vertical="center"/>
    </xf>
    <xf numFmtId="0" fontId="3" fillId="0" borderId="0" xfId="0" applyFont="1" applyFill="1" applyAlignment="1">
      <alignment horizontal="justify" vertical="center"/>
    </xf>
    <xf numFmtId="0" fontId="4" fillId="2" borderId="0" xfId="0" applyFont="1" applyFill="1">
      <alignment vertical="center"/>
    </xf>
    <xf numFmtId="0" fontId="5" fillId="0" borderId="0" xfId="0" applyFont="1" applyFill="1" applyAlignment="1">
      <alignment horizontal="justify" vertical="center"/>
    </xf>
    <xf numFmtId="0" fontId="6" fillId="0" borderId="0" xfId="0" applyFont="1" applyAlignment="1">
      <alignment horizontal="justify" vertical="center"/>
    </xf>
    <xf numFmtId="0" fontId="7" fillId="0" borderId="0" xfId="0" applyFont="1" applyAlignment="1">
      <alignment horizontal="justify" vertical="center"/>
    </xf>
    <xf numFmtId="0" fontId="1" fillId="0" borderId="0" xfId="0" applyFont="1" applyAlignment="1">
      <alignment vertical="center" wrapText="1"/>
    </xf>
    <xf numFmtId="0" fontId="0" fillId="0" borderId="0" xfId="0" applyAlignment="1">
      <alignment vertical="center" wrapText="1"/>
    </xf>
    <xf numFmtId="0" fontId="4" fillId="2" borderId="0" xfId="0" applyFont="1" applyFill="1" applyAlignment="1">
      <alignment vertical="center" wrapText="1"/>
    </xf>
    <xf numFmtId="0" fontId="0" fillId="0" borderId="0" xfId="0" applyFont="1" applyAlignment="1">
      <alignment vertical="center" wrapText="1"/>
    </xf>
    <xf numFmtId="0" fontId="8" fillId="0" borderId="0" xfId="0" applyFont="1" applyAlignment="1">
      <alignment vertical="center" wrapText="1"/>
    </xf>
    <xf numFmtId="0" fontId="0" fillId="2" borderId="0" xfId="0" applyFill="1" applyAlignment="1">
      <alignment vertical="center" wrapText="1"/>
    </xf>
    <xf numFmtId="0" fontId="9" fillId="0" borderId="0" xfId="0" applyFont="1" applyAlignment="1">
      <alignment horizontal="left" vertical="center" wrapText="1" indent="1"/>
    </xf>
    <xf numFmtId="0" fontId="0" fillId="0" borderId="0" xfId="0" applyAlignment="1">
      <alignment horizontal="center" vertical="center"/>
    </xf>
    <xf numFmtId="0" fontId="4" fillId="0" borderId="0" xfId="0" applyFont="1">
      <alignment vertical="center"/>
    </xf>
    <xf numFmtId="0" fontId="10" fillId="0" borderId="1" xfId="0" applyFont="1" applyBorder="1" applyAlignment="1">
      <alignment horizontal="center" vertical="center"/>
    </xf>
    <xf numFmtId="0" fontId="11" fillId="0" borderId="1" xfId="0" applyFont="1" applyBorder="1" applyAlignment="1">
      <alignment horizontal="center" vertical="center"/>
    </xf>
    <xf numFmtId="0" fontId="11" fillId="0" borderId="2" xfId="0" applyFont="1" applyBorder="1" applyAlignment="1">
      <alignment horizontal="center" vertical="center"/>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13" fillId="3" borderId="5"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2" fillId="0" borderId="8" xfId="0" applyFont="1" applyBorder="1" applyAlignment="1">
      <alignment horizontal="center" vertical="center"/>
    </xf>
    <xf numFmtId="0" fontId="12" fillId="4" borderId="8" xfId="0" applyFont="1" applyFill="1" applyBorder="1" applyAlignment="1">
      <alignment horizontal="center" vertical="center" wrapText="1"/>
    </xf>
    <xf numFmtId="0" fontId="12" fillId="0" borderId="8" xfId="0" applyFont="1" applyBorder="1" applyAlignment="1">
      <alignment horizontal="center" vertical="center" wrapText="1"/>
    </xf>
    <xf numFmtId="0" fontId="14" fillId="0" borderId="8" xfId="0" applyFont="1" applyBorder="1" applyAlignment="1">
      <alignment horizontal="center" vertical="center"/>
    </xf>
    <xf numFmtId="0" fontId="12" fillId="2" borderId="8" xfId="0" applyFont="1" applyFill="1" applyBorder="1" applyAlignment="1">
      <alignment horizontal="left" vertical="center" wrapText="1"/>
    </xf>
    <xf numFmtId="0" fontId="4" fillId="0" borderId="0" xfId="0" applyFont="1" applyAlignment="1">
      <alignment vertical="center" wrapText="1"/>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12" fillId="5" borderId="6" xfId="0" applyFont="1" applyFill="1" applyBorder="1" applyAlignment="1">
      <alignment horizontal="center" vertical="center" wrapText="1"/>
    </xf>
    <xf numFmtId="0" fontId="12" fillId="0" borderId="9" xfId="0" applyFont="1" applyBorder="1" applyAlignment="1">
      <alignment horizontal="center" vertical="center"/>
    </xf>
    <xf numFmtId="0" fontId="12" fillId="0" borderId="9" xfId="0" applyFont="1" applyBorder="1" applyAlignment="1">
      <alignment horizontal="lef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5" borderId="11" xfId="0" applyFont="1" applyFill="1" applyBorder="1" applyAlignment="1">
      <alignment horizontal="center" vertical="center" wrapText="1"/>
    </xf>
    <xf numFmtId="0" fontId="14" fillId="2" borderId="9" xfId="0" applyFont="1" applyFill="1" applyBorder="1" applyAlignment="1">
      <alignment horizontal="center" vertical="center"/>
    </xf>
    <xf numFmtId="0" fontId="12" fillId="0" borderId="11" xfId="0" applyFont="1" applyBorder="1" applyAlignment="1">
      <alignment horizontal="center" vertical="center" wrapText="1"/>
    </xf>
    <xf numFmtId="0" fontId="12" fillId="0" borderId="12" xfId="0" applyFont="1" applyBorder="1" applyAlignment="1">
      <alignment horizontal="center" vertical="center" wrapText="1"/>
    </xf>
    <xf numFmtId="0" fontId="12" fillId="0" borderId="13" xfId="0" applyFont="1" applyBorder="1" applyAlignment="1">
      <alignment horizontal="center" vertical="center"/>
    </xf>
    <xf numFmtId="0" fontId="12" fillId="5" borderId="9" xfId="0" applyFont="1" applyFill="1" applyBorder="1" applyAlignment="1">
      <alignment horizontal="center" vertical="center" wrapText="1"/>
    </xf>
    <xf numFmtId="0" fontId="15" fillId="0" borderId="9" xfId="0" applyFont="1" applyBorder="1" applyAlignment="1">
      <alignment horizontal="center" vertical="center"/>
    </xf>
    <xf numFmtId="0" fontId="15" fillId="0" borderId="9" xfId="0" applyFont="1" applyBorder="1" applyAlignment="1">
      <alignment horizontal="left" vertical="center" wrapText="1"/>
    </xf>
    <xf numFmtId="0" fontId="12" fillId="0" borderId="14" xfId="0" applyFont="1" applyBorder="1" applyAlignment="1">
      <alignment horizontal="left" vertical="center" wrapText="1"/>
    </xf>
    <xf numFmtId="0" fontId="12" fillId="0" borderId="9" xfId="0" applyFont="1" applyBorder="1" applyAlignment="1">
      <alignment horizontal="center" vertical="center" wrapText="1"/>
    </xf>
    <xf numFmtId="0" fontId="12" fillId="6" borderId="6" xfId="0" applyFont="1" applyFill="1" applyBorder="1" applyAlignment="1">
      <alignment horizontal="center" vertical="center" wrapText="1"/>
    </xf>
    <xf numFmtId="0" fontId="16" fillId="0" borderId="6" xfId="10" applyFont="1" applyBorder="1" applyAlignment="1">
      <alignment horizontal="center" vertical="center" wrapText="1"/>
    </xf>
    <xf numFmtId="0" fontId="12" fillId="0" borderId="15" xfId="0" applyFont="1" applyBorder="1" applyAlignment="1">
      <alignment horizontal="center" vertical="center"/>
    </xf>
    <xf numFmtId="0" fontId="12" fillId="0" borderId="16" xfId="0" applyFont="1" applyBorder="1" applyAlignment="1">
      <alignment horizontal="center" vertical="center"/>
    </xf>
    <xf numFmtId="0" fontId="12" fillId="6" borderId="16" xfId="0" applyFont="1" applyFill="1" applyBorder="1" applyAlignment="1">
      <alignment horizontal="center" vertical="center" wrapText="1"/>
    </xf>
    <xf numFmtId="0" fontId="16" fillId="0" borderId="16" xfId="10" applyFont="1" applyBorder="1" applyAlignment="1">
      <alignment horizontal="center" vertical="center" wrapText="1"/>
    </xf>
    <xf numFmtId="0" fontId="12" fillId="6" borderId="11" xfId="0" applyFont="1" applyFill="1" applyBorder="1" applyAlignment="1">
      <alignment horizontal="center" vertical="center" wrapText="1"/>
    </xf>
    <xf numFmtId="0" fontId="16" fillId="0" borderId="11" xfId="10" applyFont="1" applyBorder="1" applyAlignment="1">
      <alignment horizontal="center" vertical="center" wrapText="1"/>
    </xf>
    <xf numFmtId="0" fontId="12" fillId="7" borderId="9" xfId="0" applyFont="1" applyFill="1" applyBorder="1" applyAlignment="1">
      <alignment horizontal="center" vertical="center" wrapText="1"/>
    </xf>
    <xf numFmtId="0" fontId="12" fillId="2" borderId="9" xfId="0" applyFont="1" applyFill="1" applyBorder="1" applyAlignment="1">
      <alignment horizontal="center" vertical="center" wrapText="1"/>
    </xf>
    <xf numFmtId="0" fontId="17" fillId="0" borderId="9" xfId="0" applyFont="1" applyBorder="1" applyAlignment="1">
      <alignment horizontal="left" vertical="center" wrapText="1"/>
    </xf>
    <xf numFmtId="0" fontId="18" fillId="0" borderId="0" xfId="0" applyFont="1" applyAlignment="1">
      <alignment horizontal="center" vertical="center"/>
    </xf>
    <xf numFmtId="0" fontId="18" fillId="0" borderId="0" xfId="0" applyFont="1">
      <alignment vertical="center"/>
    </xf>
    <xf numFmtId="0" fontId="12" fillId="2" borderId="8" xfId="0" applyFont="1" applyFill="1" applyBorder="1" applyAlignment="1">
      <alignment horizontal="center" vertical="center"/>
    </xf>
    <xf numFmtId="0" fontId="12" fillId="0" borderId="1" xfId="0" applyFont="1" applyBorder="1" applyAlignment="1">
      <alignment horizontal="center" vertical="center"/>
    </xf>
    <xf numFmtId="0" fontId="12" fillId="2" borderId="1" xfId="0" applyFont="1" applyFill="1" applyBorder="1" applyAlignment="1">
      <alignment horizontal="center" vertical="center"/>
    </xf>
    <xf numFmtId="0" fontId="14"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9" fillId="0" borderId="17" xfId="10" applyBorder="1" applyAlignment="1">
      <alignment horizontal="right" vertical="center"/>
    </xf>
    <xf numFmtId="0" fontId="19" fillId="0" borderId="18" xfId="10" applyBorder="1" applyAlignment="1">
      <alignment horizontal="right" vertical="center"/>
    </xf>
    <xf numFmtId="0" fontId="19" fillId="0" borderId="19" xfId="10" applyBorder="1" applyAlignment="1">
      <alignment horizontal="right" vertical="center"/>
    </xf>
    <xf numFmtId="0" fontId="20" fillId="8" borderId="17" xfId="0" applyFont="1" applyFill="1" applyBorder="1" applyAlignment="1">
      <alignment horizontal="left" wrapText="1"/>
    </xf>
    <xf numFmtId="0" fontId="20" fillId="8" borderId="18" xfId="0" applyFont="1" applyFill="1" applyBorder="1" applyAlignment="1">
      <alignment horizontal="left" wrapText="1"/>
    </xf>
    <xf numFmtId="0" fontId="20" fillId="8" borderId="19" xfId="0" applyFont="1" applyFill="1" applyBorder="1" applyAlignment="1">
      <alignment horizontal="left" wrapText="1"/>
    </xf>
    <xf numFmtId="0" fontId="12" fillId="8" borderId="1" xfId="0" applyFont="1" applyFill="1" applyBorder="1" applyAlignment="1">
      <alignment wrapText="1"/>
    </xf>
    <xf numFmtId="0" fontId="12" fillId="8" borderId="17" xfId="0" applyFont="1" applyFill="1" applyBorder="1" applyAlignment="1">
      <alignment horizontal="center" wrapText="1"/>
    </xf>
    <xf numFmtId="0" fontId="12" fillId="8" borderId="19" xfId="0" applyFont="1" applyFill="1" applyBorder="1" applyAlignment="1">
      <alignment horizontal="center" wrapText="1"/>
    </xf>
    <xf numFmtId="0" fontId="12" fillId="8" borderId="1" xfId="0" applyFont="1" applyFill="1" applyBorder="1" applyAlignment="1">
      <alignment horizontal="center" wrapText="1"/>
    </xf>
    <xf numFmtId="0" fontId="12" fillId="0" borderId="1" xfId="0" applyFont="1" applyFill="1" applyBorder="1" applyAlignment="1">
      <alignment vertical="center" wrapText="1"/>
    </xf>
    <xf numFmtId="0" fontId="14" fillId="0" borderId="17" xfId="0" applyFont="1" applyFill="1" applyBorder="1" applyAlignment="1">
      <alignment horizontal="left" vertical="center" wrapText="1"/>
    </xf>
    <xf numFmtId="0" fontId="14" fillId="0" borderId="19" xfId="0" applyFont="1" applyFill="1" applyBorder="1" applyAlignment="1">
      <alignment horizontal="lef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12" fillId="0" borderId="17" xfId="0" applyFont="1" applyBorder="1" applyAlignment="1">
      <alignment horizontal="center" vertical="center"/>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4" fillId="0" borderId="1" xfId="0" applyFont="1" applyFill="1" applyBorder="1" applyAlignment="1">
      <alignment horizontal="left" vertical="center" wrapText="1"/>
    </xf>
    <xf numFmtId="0" fontId="12" fillId="2" borderId="1" xfId="0" applyFont="1" applyFill="1" applyBorder="1" applyAlignment="1">
      <alignment vertical="center" wrapText="1"/>
    </xf>
    <xf numFmtId="0" fontId="20" fillId="2" borderId="20" xfId="0" applyFont="1" applyFill="1" applyBorder="1" applyAlignment="1">
      <alignment horizontal="left" wrapText="1"/>
    </xf>
    <xf numFmtId="0" fontId="20" fillId="2" borderId="21" xfId="0" applyFont="1" applyFill="1" applyBorder="1" applyAlignment="1">
      <alignment horizontal="left" wrapText="1"/>
    </xf>
    <xf numFmtId="0" fontId="20" fillId="2" borderId="22" xfId="0" applyFont="1" applyFill="1" applyBorder="1" applyAlignment="1">
      <alignment horizontal="left" wrapText="1"/>
    </xf>
    <xf numFmtId="0" fontId="12" fillId="8" borderId="23" xfId="0" applyFont="1" applyFill="1" applyBorder="1" applyAlignment="1">
      <alignment wrapText="1"/>
    </xf>
    <xf numFmtId="0" fontId="12" fillId="8" borderId="24" xfId="0" applyFont="1" applyFill="1" applyBorder="1" applyAlignment="1">
      <alignment horizontal="center" wrapText="1"/>
    </xf>
    <xf numFmtId="0" fontId="12" fillId="0" borderId="23" xfId="0" applyFont="1" applyFill="1" applyBorder="1" applyAlignment="1">
      <alignment vertical="center" wrapText="1"/>
    </xf>
    <xf numFmtId="0" fontId="14" fillId="0" borderId="24" xfId="0" applyFont="1" applyFill="1" applyBorder="1" applyAlignment="1">
      <alignment horizontal="left" vertical="center" wrapText="1"/>
    </xf>
    <xf numFmtId="0" fontId="12" fillId="0" borderId="25" xfId="0" applyFont="1" applyFill="1" applyBorder="1" applyAlignment="1">
      <alignment vertical="center" wrapText="1"/>
    </xf>
    <xf numFmtId="0" fontId="12" fillId="0" borderId="26" xfId="0" applyFont="1" applyFill="1" applyBorder="1" applyAlignment="1">
      <alignment vertical="center" wrapText="1"/>
    </xf>
    <xf numFmtId="0" fontId="14" fillId="0" borderId="26" xfId="0" applyFont="1" applyFill="1" applyBorder="1" applyAlignment="1">
      <alignment horizontal="left" vertical="center" wrapText="1"/>
    </xf>
    <xf numFmtId="0" fontId="14" fillId="0" borderId="27" xfId="0" applyFont="1" applyFill="1" applyBorder="1" applyAlignment="1">
      <alignment horizontal="left" vertical="center" wrapText="1"/>
    </xf>
    <xf numFmtId="0" fontId="21" fillId="0" borderId="0" xfId="0" applyFont="1" applyAlignment="1">
      <alignment horizontal="center" vertical="center"/>
    </xf>
    <xf numFmtId="0" fontId="21" fillId="0" borderId="0" xfId="0" applyFont="1" applyAlignment="1">
      <alignment horizontal="right" vertical="center"/>
    </xf>
    <xf numFmtId="0" fontId="21" fillId="3" borderId="0" xfId="0" applyFont="1" applyFill="1" applyAlignment="1">
      <alignment horizontal="center" vertical="center" wrapText="1"/>
    </xf>
    <xf numFmtId="0" fontId="21" fillId="0" borderId="0" xfId="0" applyFont="1" applyAlignment="1">
      <alignment horizontal="center" vertical="center" wrapText="1"/>
    </xf>
    <xf numFmtId="0" fontId="22" fillId="0" borderId="0" xfId="10" applyFont="1" applyAlignment="1">
      <alignment horizontal="right" vertical="center"/>
    </xf>
    <xf numFmtId="0" fontId="23" fillId="2" borderId="0" xfId="0" applyFont="1" applyFill="1" applyAlignment="1">
      <alignment horizontal="center" vertical="center"/>
    </xf>
    <xf numFmtId="0" fontId="23" fillId="2" borderId="0" xfId="0" applyFont="1" applyFill="1">
      <alignment vertical="center"/>
    </xf>
    <xf numFmtId="0" fontId="18" fillId="0" borderId="0" xfId="0" applyFont="1" applyAlignment="1">
      <alignment vertical="center" wrapText="1"/>
    </xf>
    <xf numFmtId="0" fontId="21" fillId="0" borderId="0" xfId="0" applyFont="1" applyFill="1" applyAlignment="1">
      <alignment horizontal="center" vertical="center" wrapText="1"/>
    </xf>
    <xf numFmtId="0" fontId="21" fillId="8" borderId="0" xfId="0" applyFont="1" applyFill="1" applyAlignment="1">
      <alignment horizontal="left" wrapText="1"/>
    </xf>
    <xf numFmtId="0" fontId="21" fillId="8" borderId="0" xfId="0" applyFont="1" applyFill="1" applyAlignment="1">
      <alignment horizontal="center" wrapText="1"/>
    </xf>
    <xf numFmtId="0" fontId="21" fillId="0" borderId="0" xfId="0" applyFont="1" applyFill="1" applyAlignment="1">
      <alignment horizontal="left" vertical="center" wrapText="1"/>
    </xf>
    <xf numFmtId="0" fontId="21" fillId="2" borderId="0" xfId="0" applyFont="1" applyFill="1" applyAlignment="1">
      <alignment horizontal="left" wrapText="1"/>
    </xf>
    <xf numFmtId="0" fontId="15" fillId="0" borderId="1" xfId="0" applyFont="1" applyBorder="1" applyAlignment="1">
      <alignment horizontal="left" vertical="center" wrapText="1"/>
    </xf>
    <xf numFmtId="0" fontId="12" fillId="0" borderId="28" xfId="0" applyFont="1" applyBorder="1" applyAlignment="1">
      <alignment vertical="center"/>
    </xf>
    <xf numFmtId="0" fontId="12" fillId="0" borderId="29" xfId="0" applyFont="1" applyBorder="1" applyAlignment="1">
      <alignment horizontal="center" vertical="center"/>
    </xf>
    <xf numFmtId="0" fontId="12" fillId="5" borderId="16" xfId="0" applyFont="1" applyFill="1" applyBorder="1" applyAlignment="1">
      <alignment horizontal="center" vertical="center" wrapText="1"/>
    </xf>
    <xf numFmtId="0" fontId="24" fillId="0" borderId="1" xfId="0" applyFont="1" applyBorder="1" applyAlignment="1">
      <alignment horizontal="left" vertical="center" wrapText="1"/>
    </xf>
    <xf numFmtId="0" fontId="12" fillId="0" borderId="30" xfId="0" applyFont="1" applyBorder="1" applyAlignment="1">
      <alignment horizontal="center" vertical="center"/>
    </xf>
    <xf numFmtId="0" fontId="12" fillId="0" borderId="31" xfId="0" applyFont="1" applyBorder="1" applyAlignment="1">
      <alignment horizontal="center" vertical="center"/>
    </xf>
    <xf numFmtId="0" fontId="14" fillId="0" borderId="26" xfId="0" applyFont="1" applyBorder="1" applyAlignment="1">
      <alignment horizontal="left" vertical="center" wrapText="1"/>
    </xf>
    <xf numFmtId="0" fontId="12" fillId="0" borderId="12" xfId="0" applyFont="1" applyBorder="1" applyAlignment="1">
      <alignment horizontal="center" vertical="center"/>
    </xf>
    <xf numFmtId="0" fontId="12" fillId="0" borderId="14" xfId="0" applyFont="1" applyBorder="1" applyAlignment="1">
      <alignment horizontal="center" vertical="center" wrapText="1"/>
    </xf>
    <xf numFmtId="0" fontId="12" fillId="0" borderId="14" xfId="0" applyFont="1" applyBorder="1" applyAlignment="1">
      <alignment horizontal="center" vertical="center"/>
    </xf>
    <xf numFmtId="0" fontId="20" fillId="0" borderId="0" xfId="0" applyFont="1" applyAlignment="1">
      <alignment horizontal="center" vertical="center"/>
    </xf>
    <xf numFmtId="0" fontId="25" fillId="0" borderId="0" xfId="0" applyFont="1">
      <alignment vertical="center"/>
    </xf>
    <xf numFmtId="0" fontId="26" fillId="3" borderId="13" xfId="0" applyFont="1" applyFill="1" applyBorder="1" applyAlignment="1">
      <alignment horizontal="center" vertical="center" wrapText="1"/>
    </xf>
    <xf numFmtId="0" fontId="26" fillId="3" borderId="9" xfId="0" applyFont="1" applyFill="1" applyBorder="1" applyAlignment="1">
      <alignment horizontal="center" vertical="center" wrapText="1"/>
    </xf>
    <xf numFmtId="0" fontId="26" fillId="3" borderId="14" xfId="0" applyFont="1" applyFill="1" applyBorder="1" applyAlignment="1">
      <alignment horizontal="center" vertical="center" wrapText="1"/>
    </xf>
    <xf numFmtId="0" fontId="27" fillId="0" borderId="1" xfId="0" applyFont="1" applyBorder="1" applyAlignment="1">
      <alignment horizontal="center" vertical="center"/>
    </xf>
    <xf numFmtId="0" fontId="28" fillId="2" borderId="0" xfId="0" applyFont="1" applyFill="1" applyAlignment="1">
      <alignment vertical="center" wrapText="1"/>
    </xf>
    <xf numFmtId="0" fontId="23" fillId="2" borderId="0" xfId="0" applyFont="1" applyFill="1" applyAlignment="1">
      <alignment vertical="center" wrapText="1"/>
    </xf>
    <xf numFmtId="0" fontId="29" fillId="0" borderId="0" xfId="0" applyFont="1" applyAlignment="1">
      <alignment vertical="center" wrapText="1"/>
    </xf>
    <xf numFmtId="0" fontId="30" fillId="0" borderId="0" xfId="0" applyFont="1" applyAlignment="1">
      <alignment vertical="center" wrapText="1"/>
    </xf>
    <xf numFmtId="0" fontId="13" fillId="3" borderId="2" xfId="0" applyFont="1" applyFill="1" applyBorder="1" applyAlignment="1">
      <alignment horizontal="center" vertical="center" wrapText="1"/>
    </xf>
    <xf numFmtId="0" fontId="12" fillId="0" borderId="32" xfId="0" applyFont="1" applyBorder="1" applyAlignment="1">
      <alignment horizontal="center" vertical="center"/>
    </xf>
    <xf numFmtId="0" fontId="12" fillId="5" borderId="28" xfId="0" applyFont="1" applyFill="1" applyBorder="1" applyAlignment="1">
      <alignment horizontal="center" vertical="center"/>
    </xf>
    <xf numFmtId="0" fontId="12" fillId="2" borderId="28" xfId="0" applyFont="1" applyFill="1" applyBorder="1" applyAlignment="1">
      <alignment horizontal="center" vertical="center"/>
    </xf>
    <xf numFmtId="0" fontId="14" fillId="0" borderId="28" xfId="0" applyFont="1" applyBorder="1" applyAlignment="1">
      <alignment vertical="center" wrapText="1"/>
    </xf>
    <xf numFmtId="0" fontId="12" fillId="0" borderId="28" xfId="0" applyFont="1" applyBorder="1" applyAlignment="1">
      <alignment horizontal="center" vertical="center"/>
    </xf>
    <xf numFmtId="0" fontId="14" fillId="0" borderId="6" xfId="0" applyFont="1" applyBorder="1" applyAlignment="1">
      <alignment horizontal="center" vertical="center" wrapText="1"/>
    </xf>
    <xf numFmtId="0" fontId="12" fillId="0" borderId="23" xfId="0" applyFont="1" applyBorder="1" applyAlignment="1">
      <alignment horizontal="center" vertical="center"/>
    </xf>
    <xf numFmtId="0" fontId="12" fillId="5" borderId="1" xfId="0" applyFont="1" applyFill="1" applyBorder="1" applyAlignment="1">
      <alignment horizontal="center" vertical="center"/>
    </xf>
    <xf numFmtId="0" fontId="14" fillId="0" borderId="1" xfId="0" applyFont="1" applyBorder="1" applyAlignment="1">
      <alignment vertical="center" wrapText="1"/>
    </xf>
    <xf numFmtId="0" fontId="12" fillId="0" borderId="24" xfId="0" applyFont="1" applyBorder="1" applyAlignment="1">
      <alignment horizontal="center" vertical="center"/>
    </xf>
    <xf numFmtId="0" fontId="16" fillId="9" borderId="2" xfId="10" applyFont="1" applyFill="1" applyBorder="1" applyAlignment="1">
      <alignment horizontal="center" vertical="center" wrapText="1"/>
    </xf>
    <xf numFmtId="0" fontId="12" fillId="0" borderId="25" xfId="0" applyFont="1" applyBorder="1" applyAlignment="1">
      <alignment horizontal="center" vertical="center"/>
    </xf>
    <xf numFmtId="0" fontId="12" fillId="5" borderId="26" xfId="0" applyFont="1" applyFill="1" applyBorder="1" applyAlignment="1">
      <alignment horizontal="center" vertical="center"/>
    </xf>
    <xf numFmtId="0" fontId="12" fillId="2" borderId="26" xfId="0" applyFont="1" applyFill="1" applyBorder="1" applyAlignment="1">
      <alignment horizontal="center" vertical="center"/>
    </xf>
    <xf numFmtId="0" fontId="14" fillId="0" borderId="26" xfId="0" applyFont="1" applyBorder="1" applyAlignment="1">
      <alignment vertical="center" wrapText="1"/>
    </xf>
    <xf numFmtId="0" fontId="12" fillId="0" borderId="26" xfId="0" applyFont="1" applyBorder="1" applyAlignment="1">
      <alignment horizontal="center" vertical="center"/>
    </xf>
    <xf numFmtId="0" fontId="16" fillId="9" borderId="11" xfId="10" applyFont="1" applyFill="1" applyBorder="1" applyAlignment="1">
      <alignment horizontal="center" vertical="center" wrapText="1"/>
    </xf>
    <xf numFmtId="0" fontId="12" fillId="0" borderId="27" xfId="0" applyFont="1" applyBorder="1" applyAlignment="1">
      <alignment horizontal="center" vertical="center"/>
    </xf>
    <xf numFmtId="0" fontId="12" fillId="5" borderId="9" xfId="0" applyFont="1" applyFill="1" applyBorder="1" applyAlignment="1">
      <alignment horizontal="center" vertical="center"/>
    </xf>
    <xf numFmtId="0" fontId="12" fillId="6" borderId="9" xfId="0" applyFont="1" applyFill="1" applyBorder="1" applyAlignment="1">
      <alignment horizontal="center" vertical="center" wrapText="1"/>
    </xf>
    <xf numFmtId="0" fontId="12" fillId="6" borderId="9" xfId="0" applyFont="1" applyFill="1" applyBorder="1" applyAlignment="1">
      <alignment horizontal="center" vertical="center"/>
    </xf>
    <xf numFmtId="0" fontId="14" fillId="6" borderId="9" xfId="0" applyFont="1" applyFill="1" applyBorder="1" applyAlignment="1">
      <alignment horizontal="left" vertical="center" wrapText="1"/>
    </xf>
    <xf numFmtId="0" fontId="12" fillId="6" borderId="14" xfId="0" applyFont="1" applyFill="1" applyBorder="1" applyAlignment="1">
      <alignment horizontal="left" vertical="center" wrapText="1"/>
    </xf>
    <xf numFmtId="0" fontId="12" fillId="2" borderId="9" xfId="0" applyFont="1" applyFill="1" applyBorder="1" applyAlignment="1">
      <alignment horizontal="center" vertical="center"/>
    </xf>
    <xf numFmtId="0" fontId="15" fillId="0" borderId="28" xfId="0" applyFont="1" applyBorder="1" applyAlignment="1">
      <alignment horizontal="left" vertical="center" wrapText="1"/>
    </xf>
    <xf numFmtId="0" fontId="12" fillId="0" borderId="6" xfId="0" applyFont="1" applyBorder="1" applyAlignment="1">
      <alignment horizontal="left" vertical="center" wrapText="1"/>
    </xf>
    <xf numFmtId="0" fontId="15" fillId="0" borderId="1" xfId="0" applyFont="1" applyBorder="1" applyAlignment="1">
      <alignment horizontal="center" vertical="center" wrapText="1"/>
    </xf>
    <xf numFmtId="0" fontId="12" fillId="0" borderId="16" xfId="0" applyFont="1" applyBorder="1" applyAlignment="1">
      <alignment horizontal="left" vertical="center" wrapText="1"/>
    </xf>
    <xf numFmtId="0" fontId="31" fillId="0" borderId="26" xfId="0" applyFont="1" applyBorder="1" applyAlignment="1">
      <alignment horizontal="center" vertical="center" wrapText="1"/>
    </xf>
    <xf numFmtId="0" fontId="12" fillId="0" borderId="11" xfId="0" applyFont="1" applyBorder="1" applyAlignment="1">
      <alignment horizontal="left" vertical="center" wrapText="1"/>
    </xf>
    <xf numFmtId="0" fontId="14" fillId="0" borderId="9" xfId="0" applyFont="1" applyBorder="1" applyAlignment="1">
      <alignment horizontal="left" vertical="center" wrapText="1"/>
    </xf>
    <xf numFmtId="0" fontId="31" fillId="0" borderId="9" xfId="0" applyFont="1" applyBorder="1" applyAlignment="1">
      <alignment horizontal="left" vertical="center" wrapText="1"/>
    </xf>
    <xf numFmtId="0" fontId="32" fillId="0" borderId="9" xfId="0" applyFont="1" applyBorder="1" applyAlignment="1">
      <alignment horizontal="left" vertical="center" wrapText="1"/>
    </xf>
    <xf numFmtId="0" fontId="27" fillId="0" borderId="0" xfId="0" applyFont="1" applyAlignment="1">
      <alignment vertical="center" wrapText="1"/>
    </xf>
    <xf numFmtId="0" fontId="29" fillId="2" borderId="0" xfId="0" applyFont="1" applyFill="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9" Type="http://schemas.openxmlformats.org/officeDocument/2006/relationships/image" Target="media/image12.png"/><Relationship Id="rId8" Type="http://schemas.openxmlformats.org/officeDocument/2006/relationships/image" Target="media/image11.png"/><Relationship Id="rId7" Type="http://schemas.openxmlformats.org/officeDocument/2006/relationships/image" Target="media/image10.png"/><Relationship Id="rId6" Type="http://schemas.openxmlformats.org/officeDocument/2006/relationships/image" Target="media/image9.png"/><Relationship Id="rId5" Type="http://schemas.openxmlformats.org/officeDocument/2006/relationships/image" Target="media/image8.png"/><Relationship Id="rId4" Type="http://schemas.openxmlformats.org/officeDocument/2006/relationships/image" Target="media/image7.png"/><Relationship Id="rId3" Type="http://schemas.openxmlformats.org/officeDocument/2006/relationships/image" Target="media/image6.png"/><Relationship Id="rId29" Type="http://schemas.openxmlformats.org/officeDocument/2006/relationships/image" Target="media/image32.png"/><Relationship Id="rId28" Type="http://schemas.openxmlformats.org/officeDocument/2006/relationships/image" Target="media/image31.png"/><Relationship Id="rId27" Type="http://schemas.openxmlformats.org/officeDocument/2006/relationships/image" Target="media/image30.png"/><Relationship Id="rId26" Type="http://schemas.openxmlformats.org/officeDocument/2006/relationships/image" Target="media/image29.png"/><Relationship Id="rId25" Type="http://schemas.openxmlformats.org/officeDocument/2006/relationships/image" Target="media/image28.png"/><Relationship Id="rId24" Type="http://schemas.openxmlformats.org/officeDocument/2006/relationships/image" Target="media/image27.png"/><Relationship Id="rId23" Type="http://schemas.openxmlformats.org/officeDocument/2006/relationships/image" Target="media/image26.png"/><Relationship Id="rId22" Type="http://schemas.openxmlformats.org/officeDocument/2006/relationships/image" Target="media/image25.png"/><Relationship Id="rId21" Type="http://schemas.openxmlformats.org/officeDocument/2006/relationships/image" Target="media/image24.png"/><Relationship Id="rId20" Type="http://schemas.openxmlformats.org/officeDocument/2006/relationships/image" Target="media/image23.png"/><Relationship Id="rId2" Type="http://schemas.openxmlformats.org/officeDocument/2006/relationships/image" Target="media/image5.png"/><Relationship Id="rId19" Type="http://schemas.openxmlformats.org/officeDocument/2006/relationships/image" Target="media/image22.png"/><Relationship Id="rId18" Type="http://schemas.openxmlformats.org/officeDocument/2006/relationships/image" Target="media/image21.png"/><Relationship Id="rId17" Type="http://schemas.openxmlformats.org/officeDocument/2006/relationships/image" Target="media/image20.png"/><Relationship Id="rId16" Type="http://schemas.openxmlformats.org/officeDocument/2006/relationships/image" Target="media/image19.png"/><Relationship Id="rId15" Type="http://schemas.openxmlformats.org/officeDocument/2006/relationships/image" Target="media/image18.png"/><Relationship Id="rId14" Type="http://schemas.openxmlformats.org/officeDocument/2006/relationships/image" Target="media/image17.png"/><Relationship Id="rId13" Type="http://schemas.openxmlformats.org/officeDocument/2006/relationships/image" Target="media/image16.png"/><Relationship Id="rId12" Type="http://schemas.openxmlformats.org/officeDocument/2006/relationships/image" Target="media/image15.png"/><Relationship Id="rId11" Type="http://schemas.openxmlformats.org/officeDocument/2006/relationships/image" Target="media/image14.png"/><Relationship Id="rId10" Type="http://schemas.openxmlformats.org/officeDocument/2006/relationships/image" Target="media/image13.png"/><Relationship Id="rId1" Type="http://schemas.openxmlformats.org/officeDocument/2006/relationships/image" Target="media/image4.png"/></Relationships>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www.wps.cn/officeDocument/2020/cellImage" Target="cellimages.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8</xdr:col>
      <xdr:colOff>83820</xdr:colOff>
      <xdr:row>2</xdr:row>
      <xdr:rowOff>73660</xdr:rowOff>
    </xdr:from>
    <xdr:to>
      <xdr:col>13</xdr:col>
      <xdr:colOff>0</xdr:colOff>
      <xdr:row>5</xdr:row>
      <xdr:rowOff>140335</xdr:rowOff>
    </xdr:to>
    <xdr:pic>
      <xdr:nvPicPr>
        <xdr:cNvPr id="3" name="图片 2"/>
        <xdr:cNvPicPr>
          <a:picLocks noChangeAspect="1"/>
        </xdr:cNvPicPr>
      </xdr:nvPicPr>
      <xdr:blipFill>
        <a:blip r:embed="rId1"/>
        <a:stretch>
          <a:fillRect/>
        </a:stretch>
      </xdr:blipFill>
      <xdr:spPr>
        <a:xfrm>
          <a:off x="8578215" y="505460"/>
          <a:ext cx="5598795" cy="3079750"/>
        </a:xfrm>
        <a:prstGeom prst="rect">
          <a:avLst/>
        </a:prstGeom>
        <a:noFill/>
        <a:ln w="9525">
          <a:noFill/>
        </a:ln>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12</xdr:col>
      <xdr:colOff>607060</xdr:colOff>
      <xdr:row>0</xdr:row>
      <xdr:rowOff>220980</xdr:rowOff>
    </xdr:from>
    <xdr:to>
      <xdr:col>22</xdr:col>
      <xdr:colOff>168910</xdr:colOff>
      <xdr:row>7</xdr:row>
      <xdr:rowOff>8255</xdr:rowOff>
    </xdr:to>
    <xdr:pic>
      <xdr:nvPicPr>
        <xdr:cNvPr id="2" name="图片 1"/>
        <xdr:cNvPicPr>
          <a:picLocks noChangeAspect="1"/>
        </xdr:cNvPicPr>
      </xdr:nvPicPr>
      <xdr:blipFill>
        <a:blip r:embed="rId1"/>
        <a:stretch>
          <a:fillRect/>
        </a:stretch>
      </xdr:blipFill>
      <xdr:spPr>
        <a:xfrm>
          <a:off x="13760450" y="220980"/>
          <a:ext cx="5657850" cy="349885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10</xdr:col>
      <xdr:colOff>170815</xdr:colOff>
      <xdr:row>1</xdr:row>
      <xdr:rowOff>45720</xdr:rowOff>
    </xdr:from>
    <xdr:to>
      <xdr:col>15</xdr:col>
      <xdr:colOff>392430</xdr:colOff>
      <xdr:row>3</xdr:row>
      <xdr:rowOff>1684020</xdr:rowOff>
    </xdr:to>
    <xdr:pic>
      <xdr:nvPicPr>
        <xdr:cNvPr id="2" name="图片 1"/>
        <xdr:cNvPicPr>
          <a:picLocks noChangeAspect="1"/>
        </xdr:cNvPicPr>
      </xdr:nvPicPr>
      <xdr:blipFill>
        <a:blip r:embed="rId1"/>
        <a:stretch>
          <a:fillRect/>
        </a:stretch>
      </xdr:blipFill>
      <xdr:spPr>
        <a:xfrm>
          <a:off x="11818620" y="350520"/>
          <a:ext cx="3269615" cy="194310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3" Type="http://schemas.openxmlformats.org/officeDocument/2006/relationships/hyperlink" Target="banner slogan &#20844;&#21496;&#20248;&#21183;.docx" TargetMode="External"/><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hyperlink" Target="why runpin &amp;project&#25991;&#26696;.xlsx" TargetMode="External"/><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6.xml.rels><?xml version="1.0" encoding="UTF-8" standalone="yes"?>
<Relationships xmlns="http://schemas.openxmlformats.org/package/2006/relationships"><Relationship Id="rId4" Type="http://schemas.openxmlformats.org/officeDocument/2006/relationships/hyperlink" Target="news&amp;events&#25991;&#26696;.docx" TargetMode="External"/><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comments" Target="../comments4.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abSelected="1" zoomScale="130" zoomScaleNormal="130" topLeftCell="B1" workbookViewId="0">
      <pane ySplit="3" topLeftCell="A14" activePane="bottomLeft" state="frozen"/>
      <selection/>
      <selection pane="bottomLeft" activeCell="H14" sqref="H14"/>
    </sheetView>
  </sheetViews>
  <sheetFormatPr defaultColWidth="8.72727272727273" defaultRowHeight="14"/>
  <cols>
    <col min="1" max="1" width="4.51818181818182" style="15" customWidth="1"/>
    <col min="2" max="3" width="8.72727272727273" style="15"/>
    <col min="4" max="4" width="8.98181818181818" style="15" customWidth="1"/>
    <col min="5" max="5" width="33.1363636363636" style="15" customWidth="1"/>
    <col min="6" max="6" width="18.1363636363636" style="15" customWidth="1"/>
    <col min="7" max="7" width="15.7272727272727" style="15" customWidth="1"/>
    <col min="8" max="8" width="14.5363636363636" style="15" customWidth="1"/>
    <col min="9" max="9" width="13.6181818181818" style="131" customWidth="1"/>
    <col min="10" max="12" width="8.72727272727273" style="132"/>
  </cols>
  <sheetData>
    <row r="1" ht="28" customHeight="1" spans="1:8">
      <c r="A1" s="18" t="s">
        <v>0</v>
      </c>
      <c r="B1" s="18"/>
      <c r="C1" s="18"/>
      <c r="D1" s="18"/>
      <c r="E1" s="18"/>
      <c r="F1" s="18"/>
      <c r="G1" s="18"/>
      <c r="H1" s="18"/>
    </row>
    <row r="2" ht="10" customHeight="1" spans="1:8">
      <c r="A2" s="19"/>
      <c r="B2" s="19"/>
      <c r="C2" s="19"/>
      <c r="D2" s="19"/>
      <c r="E2" s="19"/>
      <c r="F2" s="19"/>
      <c r="G2" s="20" t="s">
        <v>1</v>
      </c>
      <c r="H2" s="21"/>
    </row>
    <row r="3" ht="14.75" spans="1:8">
      <c r="A3" s="133" t="s">
        <v>2</v>
      </c>
      <c r="B3" s="133" t="s">
        <v>3</v>
      </c>
      <c r="C3" s="133" t="s">
        <v>4</v>
      </c>
      <c r="D3" s="133" t="s">
        <v>5</v>
      </c>
      <c r="E3" s="133" t="s">
        <v>6</v>
      </c>
      <c r="F3" s="133" t="s">
        <v>7</v>
      </c>
      <c r="G3" s="133" t="s">
        <v>8</v>
      </c>
      <c r="H3" s="133" t="s">
        <v>9</v>
      </c>
    </row>
    <row r="4" ht="50" customHeight="1" spans="1:8">
      <c r="A4" s="134">
        <v>1</v>
      </c>
      <c r="B4" s="32" t="s">
        <v>10</v>
      </c>
      <c r="C4" s="135" t="s">
        <v>11</v>
      </c>
      <c r="D4" s="136" t="s">
        <v>12</v>
      </c>
      <c r="E4" s="137" t="s">
        <v>13</v>
      </c>
      <c r="F4" s="138" t="str">
        <f>_xlfn.DISPIMG("ID_248342FE750F4944B27EDF4D537E3727",1)</f>
        <v>=DISPIMG("ID_248342FE750F4944B27EDF4D537E3727",1)</v>
      </c>
      <c r="G4" s="139" t="s">
        <v>14</v>
      </c>
      <c r="H4" s="114" t="s">
        <v>15</v>
      </c>
    </row>
    <row r="5" ht="50" customHeight="1" spans="1:8">
      <c r="A5" s="140"/>
      <c r="B5" s="53"/>
      <c r="C5" s="141"/>
      <c r="D5" s="65" t="s">
        <v>16</v>
      </c>
      <c r="E5" s="142" t="s">
        <v>17</v>
      </c>
      <c r="F5" s="64" t="str">
        <f>_xlfn.DISPIMG("ID_619F789410E14F3DA9DDBD7C36324976",1)</f>
        <v>=DISPIMG("ID_619F789410E14F3DA9DDBD7C36324976",1)</v>
      </c>
      <c r="G5" s="28"/>
      <c r="H5" s="143" t="s">
        <v>18</v>
      </c>
    </row>
    <row r="6" ht="50" customHeight="1" spans="1:8">
      <c r="A6" s="140"/>
      <c r="B6" s="53"/>
      <c r="C6" s="141"/>
      <c r="D6" s="65" t="s">
        <v>19</v>
      </c>
      <c r="E6" s="142" t="s">
        <v>20</v>
      </c>
      <c r="F6" s="64" t="str">
        <f>_xlfn.DISPIMG("ID_500870DCAF4F49E48DCEB9548E1FAEEB",1)</f>
        <v>=DISPIMG("ID_500870DCAF4F49E48DCEB9548E1FAEEB",1)</v>
      </c>
      <c r="G6" s="144" t="s">
        <v>21</v>
      </c>
      <c r="H6" s="143" t="s">
        <v>22</v>
      </c>
    </row>
    <row r="7" ht="50" customHeight="1" spans="1:8">
      <c r="A7" s="145"/>
      <c r="B7" s="39"/>
      <c r="C7" s="146"/>
      <c r="D7" s="147" t="s">
        <v>23</v>
      </c>
      <c r="E7" s="148" t="s">
        <v>24</v>
      </c>
      <c r="F7" s="149" t="str">
        <f>_xlfn.DISPIMG("ID_CF515074A9B247348CC2D15E376AEE37",1)</f>
        <v>=DISPIMG("ID_CF515074A9B247348CC2D15E376AEE37",1)</v>
      </c>
      <c r="G7" s="150"/>
      <c r="H7" s="151" t="s">
        <v>25</v>
      </c>
    </row>
    <row r="8" ht="28" customHeight="1" spans="1:8">
      <c r="A8" s="44">
        <v>2</v>
      </c>
      <c r="B8" s="34" t="s">
        <v>10</v>
      </c>
      <c r="C8" s="152" t="s">
        <v>11</v>
      </c>
      <c r="D8" s="153" t="s">
        <v>26</v>
      </c>
      <c r="E8" s="154" t="s">
        <v>27</v>
      </c>
      <c r="F8" s="154" t="s">
        <v>27</v>
      </c>
      <c r="G8" s="155" t="s">
        <v>28</v>
      </c>
      <c r="H8" s="156" t="s">
        <v>29</v>
      </c>
    </row>
    <row r="9" ht="83" customHeight="1" spans="1:8">
      <c r="A9" s="31">
        <v>3</v>
      </c>
      <c r="B9" s="32" t="s">
        <v>10</v>
      </c>
      <c r="C9" s="33" t="s">
        <v>30</v>
      </c>
      <c r="D9" s="157" t="s">
        <v>31</v>
      </c>
      <c r="E9" s="158" t="s">
        <v>32</v>
      </c>
      <c r="F9" s="138" t="str">
        <f>_xlfn.DISPIMG("ID_9BDD652942CD44D1B75C4CC03BCBCA51",1)</f>
        <v>=DISPIMG("ID_9BDD652942CD44D1B75C4CC03BCBCA51",1)</v>
      </c>
      <c r="G9" s="159" t="s">
        <v>33</v>
      </c>
      <c r="H9" s="114"/>
    </row>
    <row r="10" ht="63.5" spans="1:11">
      <c r="A10" s="52"/>
      <c r="B10" s="53"/>
      <c r="C10" s="115"/>
      <c r="D10" s="147" t="s">
        <v>34</v>
      </c>
      <c r="E10" s="160" t="s">
        <v>35</v>
      </c>
      <c r="F10" s="64" t="str">
        <f>_xlfn.DISPIMG("ID_4C4D29A358854DDEBF5170F1FEC566F4",1)</f>
        <v>=DISPIMG("ID_4C4D29A358854DDEBF5170F1FEC566F4",1)</v>
      </c>
      <c r="G10" s="161"/>
      <c r="H10" s="143"/>
      <c r="K10" s="167"/>
    </row>
    <row r="11" ht="154.75" spans="1:8">
      <c r="A11" s="38"/>
      <c r="B11" s="39"/>
      <c r="C11" s="40"/>
      <c r="D11" s="147" t="s">
        <v>36</v>
      </c>
      <c r="E11" s="162" t="s">
        <v>37</v>
      </c>
      <c r="F11" s="149" t="str">
        <f>_xlfn.DISPIMG("ID_4BB0A10A9F864704BEEF57013E8D3CD9",1)</f>
        <v>=DISPIMG("ID_4BB0A10A9F864704BEEF57013E8D3CD9",1)</v>
      </c>
      <c r="G11" s="163"/>
      <c r="H11" s="151"/>
    </row>
    <row r="12" ht="57.35" spans="1:8">
      <c r="A12" s="44">
        <v>4</v>
      </c>
      <c r="B12" s="34" t="s">
        <v>10</v>
      </c>
      <c r="C12" s="45" t="s">
        <v>38</v>
      </c>
      <c r="D12" s="34"/>
      <c r="E12" s="164"/>
      <c r="F12" s="34" t="str">
        <f>_xlfn.DISPIMG("ID_6286BEAEEF474B32A6E4CB1604733000",1)</f>
        <v>=DISPIMG("ID_6286BEAEEF474B32A6E4CB1604733000",1)</v>
      </c>
      <c r="G12" s="35" t="s">
        <v>39</v>
      </c>
      <c r="H12" s="122" t="s">
        <v>40</v>
      </c>
    </row>
    <row r="13" ht="64.05" spans="1:8">
      <c r="A13" s="44">
        <v>5</v>
      </c>
      <c r="B13" s="34" t="s">
        <v>10</v>
      </c>
      <c r="C13" s="45" t="s">
        <v>41</v>
      </c>
      <c r="D13" s="34"/>
      <c r="E13" s="34"/>
      <c r="F13" s="34" t="str">
        <f>_xlfn.DISPIMG("ID_E3CAD1BBAF014A25A0A8F835D3A2637F",1)</f>
        <v>=DISPIMG("ID_E3CAD1BBAF014A25A0A8F835D3A2637F",1)</v>
      </c>
      <c r="G13" s="35" t="s">
        <v>42</v>
      </c>
      <c r="H13" s="48" t="s">
        <v>43</v>
      </c>
    </row>
    <row r="14" ht="127" customHeight="1" spans="1:9">
      <c r="A14" s="44">
        <v>6</v>
      </c>
      <c r="B14" s="34" t="s">
        <v>10</v>
      </c>
      <c r="C14" s="45" t="s">
        <v>44</v>
      </c>
      <c r="D14" s="157" t="s">
        <v>45</v>
      </c>
      <c r="E14" s="165" t="s">
        <v>46</v>
      </c>
      <c r="F14" s="34" t="str">
        <f>_xlfn.DISPIMG("ID_4DE423763F3041A184D9ECEC40F7024D",1)</f>
        <v>=DISPIMG("ID_4DE423763F3041A184D9ECEC40F7024D",1)</v>
      </c>
      <c r="G14" s="49"/>
      <c r="H14" s="122"/>
      <c r="I14" s="168" t="s">
        <v>47</v>
      </c>
    </row>
    <row r="15" ht="54.3" spans="1:9">
      <c r="A15" s="44">
        <v>7</v>
      </c>
      <c r="B15" s="34" t="s">
        <v>10</v>
      </c>
      <c r="C15" s="34"/>
      <c r="D15" s="34" t="s">
        <v>48</v>
      </c>
      <c r="E15" s="164" t="s">
        <v>49</v>
      </c>
      <c r="F15" s="34" t="str">
        <f>_xlfn.DISPIMG("ID_9C66F698A6334C9E9F802D5358DCC3DA",1)</f>
        <v>=DISPIMG("ID_9C66F698A6334C9E9F802D5358DCC3DA",1)</v>
      </c>
      <c r="G15" s="34"/>
      <c r="H15" s="122"/>
      <c r="I15" s="168"/>
    </row>
    <row r="16" ht="42.75" spans="1:8">
      <c r="A16" s="44">
        <v>8</v>
      </c>
      <c r="B16" s="34" t="s">
        <v>10</v>
      </c>
      <c r="C16" s="34"/>
      <c r="D16" s="34"/>
      <c r="E16" s="166" t="s">
        <v>50</v>
      </c>
      <c r="F16" s="34" t="str">
        <f>_xlfn.DISPIMG("ID_443A49C82ED445C5A388791DCF5BC8C0",1)</f>
        <v>=DISPIMG("ID_443A49C82ED445C5A388791DCF5BC8C0",1)</v>
      </c>
      <c r="G16" s="34"/>
      <c r="H16" s="122"/>
    </row>
    <row r="17" ht="16.5" spans="1:8">
      <c r="A17" s="123"/>
      <c r="B17" s="123"/>
      <c r="C17" s="123"/>
      <c r="D17" s="123"/>
      <c r="E17" s="123"/>
      <c r="F17" s="123"/>
      <c r="G17" s="123"/>
      <c r="H17" s="123"/>
    </row>
    <row r="18" ht="16.5" spans="1:8">
      <c r="A18" s="123"/>
      <c r="B18" s="123"/>
      <c r="C18" s="123"/>
      <c r="D18" s="123"/>
      <c r="E18" s="123"/>
      <c r="F18" s="123"/>
      <c r="G18" s="123"/>
      <c r="H18" s="123"/>
    </row>
    <row r="19" ht="16.5" spans="1:8">
      <c r="A19" s="123"/>
      <c r="B19" s="123"/>
      <c r="C19" s="123"/>
      <c r="D19" s="123"/>
      <c r="E19" s="123"/>
      <c r="F19" s="123"/>
      <c r="G19" s="123"/>
      <c r="H19" s="123"/>
    </row>
  </sheetData>
  <mergeCells count="11">
    <mergeCell ref="A1:H1"/>
    <mergeCell ref="G2:H2"/>
    <mergeCell ref="A4:A7"/>
    <mergeCell ref="A9:A11"/>
    <mergeCell ref="B4:B7"/>
    <mergeCell ref="B9:B11"/>
    <mergeCell ref="C4:C7"/>
    <mergeCell ref="C9:C11"/>
    <mergeCell ref="G4:G5"/>
    <mergeCell ref="G6:G7"/>
    <mergeCell ref="G9:G11"/>
  </mergeCells>
  <hyperlinks>
    <hyperlink ref="G6:G7" r:id="rId3" display="banner slogan 公司优势.docx"/>
  </hyperlinks>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zoomScale="160" zoomScaleNormal="160" topLeftCell="I1" workbookViewId="0">
      <pane ySplit="3" topLeftCell="A4" activePane="bottomLeft" state="frozen"/>
      <selection/>
      <selection pane="bottomLeft" activeCell="P4" sqref="P4"/>
    </sheetView>
  </sheetViews>
  <sheetFormatPr defaultColWidth="8.72727272727273" defaultRowHeight="14"/>
  <cols>
    <col min="1" max="1" width="4.51818181818182" style="15" customWidth="1"/>
    <col min="2" max="3" width="8.72727272727273" style="15"/>
    <col min="4" max="4" width="11.5363636363636" style="15" customWidth="1"/>
    <col min="5" max="5" width="25.7363636363636" style="15" customWidth="1"/>
    <col min="6" max="6" width="18.1363636363636" style="15" customWidth="1"/>
    <col min="7" max="7" width="19.5272727272727" style="15" customWidth="1"/>
    <col min="8" max="8" width="14.5363636363636" style="15" customWidth="1"/>
    <col min="9" max="9" width="16.0909090909091" style="106" customWidth="1"/>
    <col min="10" max="10" width="21.0181818181818" style="106" customWidth="1"/>
    <col min="11" max="11" width="18.5" style="8" customWidth="1"/>
    <col min="12" max="12" width="8.72727272727273" style="8"/>
    <col min="13" max="13" width="14.8454545454545" style="8" customWidth="1"/>
    <col min="14" max="14" width="8.72727272727273" style="1"/>
    <col min="15" max="15" width="10.7" style="1" customWidth="1"/>
    <col min="16" max="16" width="8.72727272727273" style="1"/>
  </cols>
  <sheetData>
    <row r="1" ht="24" customHeight="1" spans="1:9">
      <c r="A1" s="17" t="s">
        <v>51</v>
      </c>
      <c r="B1" s="18"/>
      <c r="C1" s="18"/>
      <c r="D1" s="18"/>
      <c r="E1" s="18"/>
      <c r="F1" s="18"/>
      <c r="G1" s="18"/>
      <c r="H1" s="18"/>
      <c r="I1" s="129" t="s">
        <v>52</v>
      </c>
    </row>
    <row r="2" ht="10" customHeight="1" spans="1:8">
      <c r="A2" s="19"/>
      <c r="B2" s="19"/>
      <c r="C2" s="19"/>
      <c r="D2" s="19"/>
      <c r="E2" s="19"/>
      <c r="F2" s="19"/>
      <c r="G2" s="20" t="s">
        <v>1</v>
      </c>
      <c r="H2" s="21"/>
    </row>
    <row r="3" s="124" customFormat="1" ht="29.25" spans="1:16">
      <c r="A3" s="125" t="s">
        <v>2</v>
      </c>
      <c r="B3" s="126" t="s">
        <v>3</v>
      </c>
      <c r="C3" s="126" t="s">
        <v>4</v>
      </c>
      <c r="D3" s="126" t="s">
        <v>5</v>
      </c>
      <c r="E3" s="126" t="s">
        <v>53</v>
      </c>
      <c r="F3" s="126" t="s">
        <v>7</v>
      </c>
      <c r="G3" s="126" t="s">
        <v>8</v>
      </c>
      <c r="H3" s="127" t="s">
        <v>9</v>
      </c>
      <c r="I3" s="130" t="s">
        <v>54</v>
      </c>
      <c r="J3" s="130" t="s">
        <v>55</v>
      </c>
      <c r="K3" s="130" t="s">
        <v>56</v>
      </c>
      <c r="L3" s="130" t="s">
        <v>57</v>
      </c>
      <c r="M3" s="130" t="s">
        <v>58</v>
      </c>
      <c r="N3" s="130" t="s">
        <v>59</v>
      </c>
      <c r="O3" s="130" t="s">
        <v>60</v>
      </c>
      <c r="P3" s="130" t="s">
        <v>61</v>
      </c>
    </row>
    <row r="4" ht="105" spans="1:16">
      <c r="A4" s="25">
        <v>1</v>
      </c>
      <c r="B4" s="25" t="s">
        <v>62</v>
      </c>
      <c r="C4" s="25"/>
      <c r="D4" s="25" t="s">
        <v>63</v>
      </c>
      <c r="E4" s="25" t="s">
        <v>64</v>
      </c>
      <c r="F4" s="25" t="str">
        <f>_xlfn.DISPIMG("ID_B4705B0FA4E04D4C84AA7C22B98314B7",1)</f>
        <v>=DISPIMG("ID_B4705B0FA4E04D4C84AA7C22B98314B7",1)</v>
      </c>
      <c r="G4" s="25"/>
      <c r="H4" s="25"/>
      <c r="I4" s="106" t="s">
        <v>65</v>
      </c>
      <c r="J4" s="106" t="s">
        <v>66</v>
      </c>
      <c r="K4" s="106" t="s">
        <v>67</v>
      </c>
      <c r="L4" s="106" t="s">
        <v>68</v>
      </c>
      <c r="M4" s="106" t="s">
        <v>69</v>
      </c>
      <c r="N4" s="106" t="s">
        <v>70</v>
      </c>
      <c r="O4" s="106" t="s">
        <v>71</v>
      </c>
      <c r="P4" s="106" t="s">
        <v>72</v>
      </c>
    </row>
    <row r="5" spans="1:8">
      <c r="A5" s="64"/>
      <c r="B5" s="64"/>
      <c r="C5" s="64"/>
      <c r="D5" s="64" t="s">
        <v>73</v>
      </c>
      <c r="E5" s="64"/>
      <c r="F5" s="64"/>
      <c r="G5" s="64"/>
      <c r="H5" s="64"/>
    </row>
    <row r="6" spans="1:8">
      <c r="A6" s="64"/>
      <c r="B6" s="64"/>
      <c r="C6" s="64"/>
      <c r="D6" s="64"/>
      <c r="E6" s="64"/>
      <c r="F6" s="64"/>
      <c r="G6" s="64"/>
      <c r="H6" s="64"/>
    </row>
    <row r="7" spans="1:8">
      <c r="A7" s="64"/>
      <c r="B7" s="64"/>
      <c r="C7" s="64"/>
      <c r="D7" s="64"/>
      <c r="E7" s="64"/>
      <c r="F7" s="64"/>
      <c r="G7" s="64"/>
      <c r="H7" s="64"/>
    </row>
    <row r="8" spans="1:8">
      <c r="A8" s="64"/>
      <c r="B8" s="64"/>
      <c r="C8" s="64"/>
      <c r="D8" s="64"/>
      <c r="E8" s="64"/>
      <c r="F8" s="64"/>
      <c r="G8" s="64"/>
      <c r="H8" s="64"/>
    </row>
    <row r="9" spans="1:8">
      <c r="A9" s="64"/>
      <c r="B9" s="64"/>
      <c r="C9" s="64"/>
      <c r="D9" s="64"/>
      <c r="E9" s="64"/>
      <c r="F9" s="64"/>
      <c r="G9" s="64"/>
      <c r="H9" s="64"/>
    </row>
    <row r="10" spans="1:8">
      <c r="A10" s="64"/>
      <c r="B10" s="64"/>
      <c r="C10" s="64"/>
      <c r="D10" s="64"/>
      <c r="E10" s="64"/>
      <c r="F10" s="64"/>
      <c r="G10" s="64"/>
      <c r="H10" s="64"/>
    </row>
    <row r="11" spans="1:8">
      <c r="A11" s="64"/>
      <c r="B11" s="64"/>
      <c r="C11" s="64"/>
      <c r="D11" s="64"/>
      <c r="E11" s="64"/>
      <c r="F11" s="64"/>
      <c r="G11" s="64"/>
      <c r="H11" s="64"/>
    </row>
    <row r="12" spans="1:8">
      <c r="A12" s="64"/>
      <c r="B12" s="64"/>
      <c r="C12" s="64"/>
      <c r="D12" s="64"/>
      <c r="E12" s="64"/>
      <c r="F12" s="64"/>
      <c r="G12" s="64"/>
      <c r="H12" s="64"/>
    </row>
    <row r="13" spans="1:8">
      <c r="A13" s="64"/>
      <c r="B13" s="64"/>
      <c r="C13" s="64"/>
      <c r="D13" s="64"/>
      <c r="E13" s="64"/>
      <c r="F13" s="64"/>
      <c r="G13" s="64"/>
      <c r="H13" s="64"/>
    </row>
    <row r="14" spans="1:8">
      <c r="A14" s="64"/>
      <c r="B14" s="64"/>
      <c r="C14" s="64"/>
      <c r="D14" s="64"/>
      <c r="E14" s="64"/>
      <c r="F14" s="64"/>
      <c r="G14" s="64"/>
      <c r="H14" s="64"/>
    </row>
    <row r="15" spans="1:8">
      <c r="A15" s="64"/>
      <c r="B15" s="64"/>
      <c r="C15" s="64"/>
      <c r="D15" s="64"/>
      <c r="E15" s="64"/>
      <c r="F15" s="64"/>
      <c r="G15" s="64"/>
      <c r="H15" s="64"/>
    </row>
    <row r="16" spans="1:8">
      <c r="A16" s="64"/>
      <c r="B16" s="64"/>
      <c r="C16" s="64"/>
      <c r="D16" s="64"/>
      <c r="E16" s="64"/>
      <c r="F16" s="64"/>
      <c r="G16" s="64"/>
      <c r="H16" s="64"/>
    </row>
    <row r="17" spans="1:8">
      <c r="A17" s="64"/>
      <c r="B17" s="64"/>
      <c r="C17" s="64"/>
      <c r="D17" s="64"/>
      <c r="E17" s="64"/>
      <c r="F17" s="64"/>
      <c r="G17" s="64"/>
      <c r="H17" s="64"/>
    </row>
    <row r="18" spans="1:8">
      <c r="A18" s="64"/>
      <c r="B18" s="64"/>
      <c r="C18" s="64"/>
      <c r="D18" s="64"/>
      <c r="E18" s="64"/>
      <c r="F18" s="64"/>
      <c r="G18" s="64"/>
      <c r="H18" s="64"/>
    </row>
    <row r="19" spans="1:8">
      <c r="A19" s="64"/>
      <c r="B19" s="64"/>
      <c r="C19" s="64"/>
      <c r="D19" s="64"/>
      <c r="E19" s="64"/>
      <c r="F19" s="64"/>
      <c r="G19" s="64"/>
      <c r="H19" s="64"/>
    </row>
    <row r="20" spans="1:8">
      <c r="A20" s="64"/>
      <c r="B20" s="64"/>
      <c r="C20" s="64"/>
      <c r="D20" s="64"/>
      <c r="E20" s="64"/>
      <c r="F20" s="64"/>
      <c r="G20" s="64"/>
      <c r="H20" s="64"/>
    </row>
    <row r="21" spans="1:8">
      <c r="A21" s="64"/>
      <c r="B21" s="64"/>
      <c r="C21" s="64"/>
      <c r="D21" s="64"/>
      <c r="E21" s="64"/>
      <c r="F21" s="64"/>
      <c r="G21" s="64"/>
      <c r="H21" s="64"/>
    </row>
    <row r="22" spans="1:8">
      <c r="A22" s="128"/>
      <c r="B22" s="128"/>
      <c r="C22" s="128"/>
      <c r="D22" s="128"/>
      <c r="E22" s="128"/>
      <c r="F22" s="128"/>
      <c r="G22" s="128"/>
      <c r="H22" s="128"/>
    </row>
    <row r="23" spans="1:8">
      <c r="A23" s="128"/>
      <c r="B23" s="128"/>
      <c r="C23" s="128"/>
      <c r="D23" s="128"/>
      <c r="E23" s="128"/>
      <c r="F23" s="128"/>
      <c r="G23" s="128"/>
      <c r="H23" s="128"/>
    </row>
    <row r="24" ht="16.5" spans="1:8">
      <c r="A24" s="123"/>
      <c r="B24" s="123"/>
      <c r="C24" s="123"/>
      <c r="D24" s="123"/>
      <c r="E24" s="123"/>
      <c r="F24" s="123"/>
      <c r="G24" s="123"/>
      <c r="H24" s="123"/>
    </row>
    <row r="25" ht="16.5" spans="1:8">
      <c r="A25" s="123"/>
      <c r="B25" s="123"/>
      <c r="C25" s="123"/>
      <c r="D25" s="123"/>
      <c r="E25" s="123"/>
      <c r="F25" s="123"/>
      <c r="G25" s="123"/>
      <c r="H25" s="123"/>
    </row>
    <row r="26" ht="16.5" spans="1:8">
      <c r="A26" s="123"/>
      <c r="B26" s="123"/>
      <c r="C26" s="123"/>
      <c r="D26" s="123"/>
      <c r="E26" s="123"/>
      <c r="F26" s="123"/>
      <c r="G26" s="123"/>
      <c r="H26" s="123"/>
    </row>
  </sheetData>
  <mergeCells count="2">
    <mergeCell ref="A1:H1"/>
    <mergeCell ref="G2:H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zoomScale="115" zoomScaleNormal="115" topLeftCell="E1" workbookViewId="0">
      <pane ySplit="3" topLeftCell="A7" activePane="bottomLeft" state="frozen"/>
      <selection/>
      <selection pane="bottomLeft" activeCell="I7" sqref="I7"/>
    </sheetView>
  </sheetViews>
  <sheetFormatPr defaultColWidth="8.72727272727273" defaultRowHeight="14"/>
  <cols>
    <col min="1" max="1" width="4.51818181818182" style="15" customWidth="1"/>
    <col min="2" max="3" width="8.72727272727273" style="15"/>
    <col min="4" max="4" width="11.5363636363636" style="15" customWidth="1"/>
    <col min="5" max="5" width="35.9" style="15" customWidth="1"/>
    <col min="6" max="6" width="18.1363636363636" style="15" customWidth="1"/>
    <col min="7" max="7" width="19.5272727272727" style="15" customWidth="1"/>
    <col min="8" max="8" width="14.5363636363636" style="15" customWidth="1"/>
    <col min="9" max="9" width="46.4454545454545" customWidth="1"/>
  </cols>
  <sheetData>
    <row r="1" ht="24" customHeight="1" spans="1:8">
      <c r="A1" s="17" t="s">
        <v>74</v>
      </c>
      <c r="B1" s="18"/>
      <c r="C1" s="18"/>
      <c r="D1" s="18"/>
      <c r="E1" s="18"/>
      <c r="F1" s="18"/>
      <c r="G1" s="18"/>
      <c r="H1" s="18"/>
    </row>
    <row r="2" ht="10" customHeight="1" spans="1:8">
      <c r="A2" s="19"/>
      <c r="B2" s="19"/>
      <c r="C2" s="19"/>
      <c r="D2" s="19"/>
      <c r="E2" s="19"/>
      <c r="F2" s="19"/>
      <c r="G2" s="20" t="s">
        <v>1</v>
      </c>
      <c r="H2" s="21"/>
    </row>
    <row r="3" ht="14.75" spans="1:8">
      <c r="A3" s="22" t="s">
        <v>2</v>
      </c>
      <c r="B3" s="23" t="s">
        <v>3</v>
      </c>
      <c r="C3" s="23" t="s">
        <v>4</v>
      </c>
      <c r="D3" s="23" t="s">
        <v>5</v>
      </c>
      <c r="E3" s="23"/>
      <c r="F3" s="23" t="s">
        <v>7</v>
      </c>
      <c r="G3" s="23" t="s">
        <v>8</v>
      </c>
      <c r="H3" s="24" t="s">
        <v>9</v>
      </c>
    </row>
    <row r="4" ht="188" customHeight="1" spans="1:8">
      <c r="A4" s="31">
        <v>1</v>
      </c>
      <c r="B4" s="32" t="s">
        <v>75</v>
      </c>
      <c r="C4" s="33" t="s">
        <v>76</v>
      </c>
      <c r="D4" s="32" t="s">
        <v>77</v>
      </c>
      <c r="E4" s="112" t="s">
        <v>78</v>
      </c>
      <c r="F4" s="32" t="str">
        <f>_xlfn.DISPIMG("ID_28A5B422D4C64901A8E703AC1645D23F",1)</f>
        <v>=DISPIMG("ID_28A5B422D4C64901A8E703AC1645D23F",1)</v>
      </c>
      <c r="G4" s="113"/>
      <c r="H4" s="114" t="s">
        <v>79</v>
      </c>
    </row>
    <row r="5" ht="34.5" spans="1:8">
      <c r="A5" s="52"/>
      <c r="B5" s="53"/>
      <c r="C5" s="115"/>
      <c r="D5" s="53"/>
      <c r="E5" s="116" t="s">
        <v>80</v>
      </c>
      <c r="F5" s="53"/>
      <c r="G5" s="53"/>
      <c r="H5" s="117" t="s">
        <v>81</v>
      </c>
    </row>
    <row r="6" ht="40.5" spans="1:8">
      <c r="A6" s="52"/>
      <c r="B6" s="53"/>
      <c r="C6" s="115"/>
      <c r="D6" s="53"/>
      <c r="E6" s="112" t="s">
        <v>82</v>
      </c>
      <c r="F6" s="53"/>
      <c r="G6" s="53"/>
      <c r="H6" s="118"/>
    </row>
    <row r="7" ht="34.5" spans="1:9">
      <c r="A7" s="52"/>
      <c r="B7" s="53"/>
      <c r="C7" s="115"/>
      <c r="D7" s="53"/>
      <c r="E7" s="112" t="s">
        <v>83</v>
      </c>
      <c r="F7" s="53"/>
      <c r="G7" s="53"/>
      <c r="H7" s="118"/>
      <c r="I7" s="4" t="s">
        <v>84</v>
      </c>
    </row>
    <row r="8" ht="34.5" spans="1:8">
      <c r="A8" s="52"/>
      <c r="B8" s="53"/>
      <c r="C8" s="115"/>
      <c r="D8" s="53"/>
      <c r="E8" s="112" t="s">
        <v>85</v>
      </c>
      <c r="F8" s="53"/>
      <c r="G8" s="53"/>
      <c r="H8" s="118"/>
    </row>
    <row r="9" ht="34.5" spans="1:8">
      <c r="A9" s="52"/>
      <c r="B9" s="53"/>
      <c r="C9" s="115"/>
      <c r="D9" s="53"/>
      <c r="E9" s="112" t="s">
        <v>86</v>
      </c>
      <c r="F9" s="53"/>
      <c r="G9" s="53"/>
      <c r="H9" s="118"/>
    </row>
    <row r="10" ht="14.75" spans="1:8">
      <c r="A10" s="38"/>
      <c r="B10" s="39"/>
      <c r="C10" s="40"/>
      <c r="D10" s="39"/>
      <c r="E10" s="119"/>
      <c r="F10" s="39"/>
      <c r="G10" s="39"/>
      <c r="H10" s="120"/>
    </row>
    <row r="11" ht="62.45" spans="1:8">
      <c r="A11" s="44">
        <v>2</v>
      </c>
      <c r="B11" s="34" t="s">
        <v>75</v>
      </c>
      <c r="C11" s="45" t="s">
        <v>41</v>
      </c>
      <c r="D11" s="34"/>
      <c r="E11" s="34"/>
      <c r="F11" s="34" t="str">
        <f>_xlfn.DISPIMG("ID_E3CAD1BBAF014A25A0A8F835D3A2637F",1)</f>
        <v>=DISPIMG("ID_E3CAD1BBAF014A25A0A8F835D3A2637F",1)</v>
      </c>
      <c r="G11" s="35" t="s">
        <v>42</v>
      </c>
      <c r="H11" s="121" t="s">
        <v>43</v>
      </c>
    </row>
    <row r="12" ht="23.75" spans="1:8">
      <c r="A12" s="44">
        <v>3</v>
      </c>
      <c r="B12" s="34" t="s">
        <v>75</v>
      </c>
      <c r="C12" s="45" t="s">
        <v>87</v>
      </c>
      <c r="D12" s="34"/>
      <c r="E12" s="34"/>
      <c r="F12" s="34"/>
      <c r="G12" s="34"/>
      <c r="H12" s="122" t="s">
        <v>88</v>
      </c>
    </row>
    <row r="13" ht="16.5" spans="1:8">
      <c r="A13" s="123"/>
      <c r="B13" s="123"/>
      <c r="C13" s="123"/>
      <c r="D13" s="123"/>
      <c r="E13" s="123"/>
      <c r="F13" s="123"/>
      <c r="G13" s="123"/>
      <c r="H13" s="123"/>
    </row>
    <row r="14" ht="16.5" spans="1:8">
      <c r="A14" s="123"/>
      <c r="B14" s="123"/>
      <c r="C14" s="123"/>
      <c r="D14" s="123"/>
      <c r="E14" s="123"/>
      <c r="F14" s="123"/>
      <c r="G14" s="123"/>
      <c r="H14" s="123"/>
    </row>
    <row r="15" ht="16.5" spans="1:8">
      <c r="A15" s="123"/>
      <c r="B15" s="123"/>
      <c r="C15" s="123"/>
      <c r="D15" s="123"/>
      <c r="E15" s="123"/>
      <c r="F15" s="123"/>
      <c r="G15" s="123"/>
      <c r="H15" s="123"/>
    </row>
  </sheetData>
  <mergeCells count="9">
    <mergeCell ref="A1:H1"/>
    <mergeCell ref="G2:H2"/>
    <mergeCell ref="A4:A10"/>
    <mergeCell ref="B4:B10"/>
    <mergeCell ref="C4:C10"/>
    <mergeCell ref="D4:D10"/>
    <mergeCell ref="F4:F10"/>
    <mergeCell ref="G5:G10"/>
    <mergeCell ref="H5:H10"/>
  </mergeCells>
  <pageMargins left="0.75" right="0.75" top="1" bottom="1" header="0.5" footer="0.5"/>
  <headerFooter/>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50"/>
  <sheetViews>
    <sheetView zoomScale="115" zoomScaleNormal="115" topLeftCell="G1" workbookViewId="0">
      <pane ySplit="3" topLeftCell="A5" activePane="bottomLeft" state="frozen"/>
      <selection/>
      <selection pane="bottomLeft" activeCell="I8" sqref="I8:N8"/>
    </sheetView>
  </sheetViews>
  <sheetFormatPr defaultColWidth="8.72727272727273" defaultRowHeight="14"/>
  <cols>
    <col min="1" max="1" width="12.7818181818182" style="15" customWidth="1"/>
    <col min="2" max="2" width="13.6636363636364" style="15" customWidth="1"/>
    <col min="3" max="3" width="13" style="15" customWidth="1"/>
    <col min="4" max="4" width="18.0545454545455" style="15" customWidth="1"/>
    <col min="5" max="5" width="35.9" style="15" customWidth="1"/>
    <col min="6" max="6" width="18.1363636363636" style="15" customWidth="1"/>
    <col min="7" max="7" width="19.5272727272727" style="15" customWidth="1"/>
    <col min="8" max="8" width="14.5363636363636" style="15" customWidth="1"/>
    <col min="9" max="9" width="26.5363636363636" style="61" customWidth="1"/>
    <col min="10" max="10" width="8.72727272727273" style="62"/>
    <col min="11" max="11" width="17.1272727272727" style="62" customWidth="1"/>
    <col min="12" max="12" width="8.72727272727273" style="62"/>
    <col min="13" max="13" width="13.2727272727273" style="62" customWidth="1"/>
    <col min="14" max="14" width="32.9363636363636" style="1" customWidth="1"/>
  </cols>
  <sheetData>
    <row r="1" ht="24" customHeight="1" spans="1:9">
      <c r="A1" s="17" t="s">
        <v>89</v>
      </c>
      <c r="B1" s="18"/>
      <c r="C1" s="18"/>
      <c r="D1" s="18"/>
      <c r="E1" s="18"/>
      <c r="F1" s="18"/>
      <c r="G1" s="18"/>
      <c r="H1" s="18"/>
      <c r="I1" s="99"/>
    </row>
    <row r="2" ht="10" customHeight="1" spans="1:9">
      <c r="A2" s="19"/>
      <c r="B2" s="19"/>
      <c r="C2" s="19"/>
      <c r="D2" s="19"/>
      <c r="E2" s="19"/>
      <c r="F2" s="19"/>
      <c r="G2" s="20" t="s">
        <v>1</v>
      </c>
      <c r="H2" s="21"/>
      <c r="I2" s="100"/>
    </row>
    <row r="3" spans="1:9">
      <c r="A3" s="22" t="s">
        <v>2</v>
      </c>
      <c r="B3" s="23" t="s">
        <v>3</v>
      </c>
      <c r="C3" s="23" t="s">
        <v>4</v>
      </c>
      <c r="D3" s="23" t="s">
        <v>5</v>
      </c>
      <c r="E3" s="23"/>
      <c r="F3" s="23" t="s">
        <v>7</v>
      </c>
      <c r="G3" s="23" t="s">
        <v>8</v>
      </c>
      <c r="H3" s="24" t="s">
        <v>9</v>
      </c>
      <c r="I3" s="101"/>
    </row>
    <row r="4" ht="36.3" spans="1:9">
      <c r="A4" s="25">
        <v>1</v>
      </c>
      <c r="B4" s="53" t="s">
        <v>90</v>
      </c>
      <c r="C4" s="63" t="s">
        <v>91</v>
      </c>
      <c r="D4" s="25" t="s">
        <v>92</v>
      </c>
      <c r="E4" s="28" t="s">
        <v>93</v>
      </c>
      <c r="F4" s="25" t="str">
        <f>_xlfn.DISPIMG("ID_ED838700C3294987A857144770327622",1)</f>
        <v>=DISPIMG("ID_ED838700C3294987A857144770327622",1)</v>
      </c>
      <c r="G4" s="25"/>
      <c r="H4" s="25" t="s">
        <v>94</v>
      </c>
      <c r="I4" s="99"/>
    </row>
    <row r="5" ht="76.5" spans="1:9">
      <c r="A5" s="64">
        <v>2</v>
      </c>
      <c r="B5" s="25"/>
      <c r="C5" s="65" t="s">
        <v>95</v>
      </c>
      <c r="D5" s="64" t="s">
        <v>92</v>
      </c>
      <c r="E5" s="66" t="s">
        <v>96</v>
      </c>
      <c r="F5" s="64" t="str">
        <f>_xlfn.DISPIMG("ID_EFBF0CEC8AED496CB5DE53DF8A61E914",1)</f>
        <v>=DISPIMG("ID_EFBF0CEC8AED496CB5DE53DF8A61E914",1)</v>
      </c>
      <c r="G5" s="64" t="s">
        <v>97</v>
      </c>
      <c r="H5" s="67" t="s">
        <v>98</v>
      </c>
      <c r="I5" s="102"/>
    </row>
    <row r="6" spans="1:9">
      <c r="A6" s="68" t="s">
        <v>99</v>
      </c>
      <c r="B6" s="69"/>
      <c r="C6" s="69"/>
      <c r="D6" s="69"/>
      <c r="E6" s="69"/>
      <c r="F6" s="69"/>
      <c r="G6" s="69"/>
      <c r="H6" s="70"/>
      <c r="I6" s="103"/>
    </row>
    <row r="7" ht="16.5" spans="1:9">
      <c r="A7" s="71" t="s">
        <v>100</v>
      </c>
      <c r="B7" s="72"/>
      <c r="C7" s="72"/>
      <c r="D7" s="72"/>
      <c r="E7" s="72"/>
      <c r="F7" s="72"/>
      <c r="G7" s="72"/>
      <c r="H7" s="73"/>
      <c r="I7" s="62"/>
    </row>
    <row r="8" spans="1:14">
      <c r="A8" s="74" t="s">
        <v>101</v>
      </c>
      <c r="B8" s="74" t="s">
        <v>102</v>
      </c>
      <c r="C8" s="74" t="s">
        <v>103</v>
      </c>
      <c r="D8" s="74" t="s">
        <v>104</v>
      </c>
      <c r="E8" s="74" t="s">
        <v>105</v>
      </c>
      <c r="F8" s="75" t="s">
        <v>106</v>
      </c>
      <c r="G8" s="76"/>
      <c r="H8" s="77" t="s">
        <v>7</v>
      </c>
      <c r="I8" s="104" t="s">
        <v>55</v>
      </c>
      <c r="J8" s="105" t="s">
        <v>107</v>
      </c>
      <c r="K8" s="105" t="s">
        <v>108</v>
      </c>
      <c r="L8" s="105" t="s">
        <v>109</v>
      </c>
      <c r="M8" s="105" t="s">
        <v>110</v>
      </c>
      <c r="N8" s="105" t="s">
        <v>111</v>
      </c>
    </row>
    <row r="9" ht="171" spans="1:14">
      <c r="A9" s="78" t="s">
        <v>93</v>
      </c>
      <c r="B9" s="78" t="s">
        <v>112</v>
      </c>
      <c r="C9" s="78" t="s">
        <v>113</v>
      </c>
      <c r="D9" s="78" t="s">
        <v>114</v>
      </c>
      <c r="E9" s="78" t="s">
        <v>115</v>
      </c>
      <c r="F9" s="79" t="s">
        <v>116</v>
      </c>
      <c r="G9" s="80"/>
      <c r="H9" s="81"/>
      <c r="I9" s="106" t="s">
        <v>117</v>
      </c>
      <c r="J9" s="62" t="s">
        <v>118</v>
      </c>
      <c r="M9" s="106" t="s">
        <v>119</v>
      </c>
      <c r="N9" s="106" t="s">
        <v>120</v>
      </c>
    </row>
    <row r="10" ht="57.5" spans="1:9">
      <c r="A10" s="78" t="s">
        <v>121</v>
      </c>
      <c r="B10" s="81" t="s">
        <v>122</v>
      </c>
      <c r="C10" s="78" t="s">
        <v>123</v>
      </c>
      <c r="D10" s="78" t="s">
        <v>124</v>
      </c>
      <c r="E10" s="78" t="s">
        <v>125</v>
      </c>
      <c r="F10" s="79" t="s">
        <v>126</v>
      </c>
      <c r="G10" s="80"/>
      <c r="H10" s="82"/>
      <c r="I10" s="107"/>
    </row>
    <row r="11" ht="23" spans="1:9">
      <c r="A11" s="78" t="s">
        <v>127</v>
      </c>
      <c r="B11" s="78" t="s">
        <v>128</v>
      </c>
      <c r="C11" s="78" t="s">
        <v>129</v>
      </c>
      <c r="D11" s="78" t="s">
        <v>130</v>
      </c>
      <c r="E11" s="78" t="s">
        <v>131</v>
      </c>
      <c r="F11" s="79" t="s">
        <v>132</v>
      </c>
      <c r="G11" s="80"/>
      <c r="H11" s="82"/>
      <c r="I11" s="107"/>
    </row>
    <row r="12" ht="47" customHeight="1" spans="1:9">
      <c r="A12" s="78" t="s">
        <v>133</v>
      </c>
      <c r="B12" s="78" t="s">
        <v>134</v>
      </c>
      <c r="C12" s="78" t="s">
        <v>135</v>
      </c>
      <c r="D12" s="78" t="s">
        <v>136</v>
      </c>
      <c r="E12" s="78" t="s">
        <v>115</v>
      </c>
      <c r="F12" s="79" t="s">
        <v>137</v>
      </c>
      <c r="G12" s="80"/>
      <c r="H12" s="82"/>
      <c r="I12" s="107"/>
    </row>
    <row r="13" ht="23" spans="1:9">
      <c r="A13" s="78" t="s">
        <v>138</v>
      </c>
      <c r="B13" s="78" t="s">
        <v>139</v>
      </c>
      <c r="C13" s="78" t="s">
        <v>140</v>
      </c>
      <c r="D13" s="78" t="s">
        <v>130</v>
      </c>
      <c r="E13" s="78" t="s">
        <v>141</v>
      </c>
      <c r="F13" s="79" t="s">
        <v>27</v>
      </c>
      <c r="G13" s="80"/>
      <c r="H13" s="82"/>
      <c r="I13" s="107"/>
    </row>
    <row r="14" spans="1:9">
      <c r="A14" s="83"/>
      <c r="B14" s="84"/>
      <c r="C14" s="84"/>
      <c r="D14" s="84"/>
      <c r="E14" s="84"/>
      <c r="F14" s="84"/>
      <c r="G14" s="84"/>
      <c r="H14" s="85"/>
      <c r="I14" s="99"/>
    </row>
    <row r="15" ht="16.5" spans="1:9">
      <c r="A15" s="71" t="s">
        <v>142</v>
      </c>
      <c r="B15" s="72"/>
      <c r="C15" s="72"/>
      <c r="D15" s="72"/>
      <c r="E15" s="72"/>
      <c r="F15" s="72"/>
      <c r="G15" s="72"/>
      <c r="H15" s="73"/>
      <c r="I15" s="108"/>
    </row>
    <row r="16" spans="1:9">
      <c r="A16" s="74" t="s">
        <v>101</v>
      </c>
      <c r="B16" s="74" t="s">
        <v>102</v>
      </c>
      <c r="C16" s="74" t="s">
        <v>103</v>
      </c>
      <c r="D16" s="74" t="s">
        <v>104</v>
      </c>
      <c r="E16" s="74" t="s">
        <v>105</v>
      </c>
      <c r="F16" s="77" t="s">
        <v>106</v>
      </c>
      <c r="G16" s="77"/>
      <c r="H16" s="77"/>
      <c r="I16" s="109"/>
    </row>
    <row r="17" ht="23" spans="1:9">
      <c r="A17" s="78" t="s">
        <v>143</v>
      </c>
      <c r="B17" s="78" t="s">
        <v>144</v>
      </c>
      <c r="C17" s="78" t="s">
        <v>145</v>
      </c>
      <c r="D17" s="78" t="s">
        <v>146</v>
      </c>
      <c r="E17" s="78" t="s">
        <v>147</v>
      </c>
      <c r="F17" s="86" t="s">
        <v>148</v>
      </c>
      <c r="G17" s="86"/>
      <c r="H17" s="86"/>
      <c r="I17" s="110"/>
    </row>
    <row r="18" ht="23" spans="1:9">
      <c r="A18" s="78" t="s">
        <v>149</v>
      </c>
      <c r="B18" s="78" t="s">
        <v>150</v>
      </c>
      <c r="C18" s="78" t="s">
        <v>151</v>
      </c>
      <c r="D18" s="78" t="s">
        <v>152</v>
      </c>
      <c r="E18" s="78" t="s">
        <v>153</v>
      </c>
      <c r="F18" s="86" t="s">
        <v>154</v>
      </c>
      <c r="G18" s="86"/>
      <c r="H18" s="86"/>
      <c r="I18" s="110"/>
    </row>
    <row r="19" ht="23" spans="1:9">
      <c r="A19" s="78" t="s">
        <v>155</v>
      </c>
      <c r="B19" s="87" t="s">
        <v>156</v>
      </c>
      <c r="C19" s="78" t="s">
        <v>157</v>
      </c>
      <c r="D19" s="78" t="s">
        <v>158</v>
      </c>
      <c r="E19" s="78" t="s">
        <v>159</v>
      </c>
      <c r="F19" s="86" t="s">
        <v>160</v>
      </c>
      <c r="G19" s="86"/>
      <c r="H19" s="86"/>
      <c r="I19" s="110"/>
    </row>
    <row r="20" ht="34.5" spans="1:9">
      <c r="A20" s="78" t="s">
        <v>161</v>
      </c>
      <c r="B20" s="78" t="s">
        <v>162</v>
      </c>
      <c r="C20" s="78" t="s">
        <v>163</v>
      </c>
      <c r="D20" s="78" t="s">
        <v>124</v>
      </c>
      <c r="E20" s="78" t="s">
        <v>164</v>
      </c>
      <c r="F20" s="86" t="s">
        <v>165</v>
      </c>
      <c r="G20" s="86"/>
      <c r="H20" s="86"/>
      <c r="I20" s="110"/>
    </row>
    <row r="21" ht="23" spans="1:9">
      <c r="A21" s="78" t="s">
        <v>166</v>
      </c>
      <c r="B21" s="78" t="s">
        <v>167</v>
      </c>
      <c r="C21" s="78" t="s">
        <v>168</v>
      </c>
      <c r="D21" s="78" t="s">
        <v>169</v>
      </c>
      <c r="E21" s="78" t="s">
        <v>170</v>
      </c>
      <c r="F21" s="86" t="s">
        <v>171</v>
      </c>
      <c r="G21" s="86"/>
      <c r="H21" s="86"/>
      <c r="I21" s="110"/>
    </row>
    <row r="22" ht="23" spans="1:9">
      <c r="A22" s="78" t="s">
        <v>172</v>
      </c>
      <c r="B22" s="78" t="s">
        <v>173</v>
      </c>
      <c r="C22" s="78" t="s">
        <v>174</v>
      </c>
      <c r="D22" s="78" t="s">
        <v>175</v>
      </c>
      <c r="E22" s="78" t="s">
        <v>125</v>
      </c>
      <c r="F22" s="86" t="s">
        <v>176</v>
      </c>
      <c r="G22" s="86"/>
      <c r="H22" s="86"/>
      <c r="I22" s="110"/>
    </row>
    <row r="23" ht="23" spans="1:9">
      <c r="A23" s="78" t="s">
        <v>177</v>
      </c>
      <c r="B23" s="78" t="s">
        <v>178</v>
      </c>
      <c r="C23" s="78" t="s">
        <v>179</v>
      </c>
      <c r="D23" s="78" t="s">
        <v>180</v>
      </c>
      <c r="E23" s="78" t="s">
        <v>181</v>
      </c>
      <c r="F23" s="86" t="s">
        <v>182</v>
      </c>
      <c r="G23" s="86"/>
      <c r="H23" s="86"/>
      <c r="I23" s="110"/>
    </row>
    <row r="24" ht="23" spans="1:9">
      <c r="A24" s="78" t="s">
        <v>183</v>
      </c>
      <c r="B24" s="78" t="s">
        <v>184</v>
      </c>
      <c r="C24" s="78" t="s">
        <v>185</v>
      </c>
      <c r="D24" s="78" t="s">
        <v>158</v>
      </c>
      <c r="E24" s="78" t="s">
        <v>186</v>
      </c>
      <c r="F24" s="86" t="s">
        <v>187</v>
      </c>
      <c r="G24" s="86"/>
      <c r="H24" s="86"/>
      <c r="I24" s="110"/>
    </row>
    <row r="25" ht="23" spans="1:9">
      <c r="A25" s="78" t="s">
        <v>188</v>
      </c>
      <c r="B25" s="78" t="s">
        <v>189</v>
      </c>
      <c r="C25" s="78" t="s">
        <v>190</v>
      </c>
      <c r="D25" s="78" t="s">
        <v>191</v>
      </c>
      <c r="E25" s="78" t="s">
        <v>192</v>
      </c>
      <c r="F25" s="86" t="s">
        <v>193</v>
      </c>
      <c r="G25" s="86"/>
      <c r="H25" s="86"/>
      <c r="I25" s="110"/>
    </row>
    <row r="26" spans="1:9">
      <c r="A26" s="83"/>
      <c r="B26" s="84"/>
      <c r="C26" s="84"/>
      <c r="D26" s="84"/>
      <c r="E26" s="84"/>
      <c r="F26" s="84"/>
      <c r="G26" s="84"/>
      <c r="H26" s="85"/>
      <c r="I26" s="99"/>
    </row>
    <row r="27" ht="16.5" spans="1:9">
      <c r="A27" s="71" t="s">
        <v>194</v>
      </c>
      <c r="B27" s="72"/>
      <c r="C27" s="72"/>
      <c r="D27" s="72"/>
      <c r="E27" s="72"/>
      <c r="F27" s="72"/>
      <c r="G27" s="72"/>
      <c r="H27" s="73"/>
      <c r="I27" s="108"/>
    </row>
    <row r="28" spans="1:9">
      <c r="A28" s="74" t="s">
        <v>101</v>
      </c>
      <c r="B28" s="74" t="s">
        <v>102</v>
      </c>
      <c r="C28" s="74" t="s">
        <v>103</v>
      </c>
      <c r="D28" s="74" t="s">
        <v>104</v>
      </c>
      <c r="E28" s="74" t="s">
        <v>105</v>
      </c>
      <c r="F28" s="77" t="s">
        <v>106</v>
      </c>
      <c r="G28" s="77"/>
      <c r="H28" s="77"/>
      <c r="I28" s="109"/>
    </row>
    <row r="29" ht="34.5" spans="1:9">
      <c r="A29" s="78" t="s">
        <v>195</v>
      </c>
      <c r="B29" s="78" t="s">
        <v>196</v>
      </c>
      <c r="C29" s="78" t="s">
        <v>197</v>
      </c>
      <c r="D29" s="78" t="s">
        <v>198</v>
      </c>
      <c r="E29" s="78" t="s">
        <v>199</v>
      </c>
      <c r="F29" s="86" t="s">
        <v>200</v>
      </c>
      <c r="G29" s="86"/>
      <c r="H29" s="86"/>
      <c r="I29" s="110"/>
    </row>
    <row r="30" ht="34.5" spans="1:9">
      <c r="A30" s="78" t="s">
        <v>201</v>
      </c>
      <c r="B30" s="78" t="s">
        <v>202</v>
      </c>
      <c r="C30" s="78" t="s">
        <v>203</v>
      </c>
      <c r="D30" s="78" t="s">
        <v>204</v>
      </c>
      <c r="E30" s="78" t="s">
        <v>205</v>
      </c>
      <c r="F30" s="86" t="s">
        <v>206</v>
      </c>
      <c r="G30" s="86"/>
      <c r="H30" s="86"/>
      <c r="I30" s="110"/>
    </row>
    <row r="31" ht="34.5" spans="1:9">
      <c r="A31" s="78" t="s">
        <v>207</v>
      </c>
      <c r="B31" s="78" t="s">
        <v>208</v>
      </c>
      <c r="C31" s="78" t="s">
        <v>209</v>
      </c>
      <c r="D31" s="78" t="s">
        <v>210</v>
      </c>
      <c r="E31" s="78" t="s">
        <v>211</v>
      </c>
      <c r="F31" s="86" t="s">
        <v>27</v>
      </c>
      <c r="G31" s="86"/>
      <c r="H31" s="86"/>
      <c r="I31" s="110"/>
    </row>
    <row r="32" ht="46" spans="1:9">
      <c r="A32" s="78" t="s">
        <v>212</v>
      </c>
      <c r="B32" s="78" t="s">
        <v>213</v>
      </c>
      <c r="C32" s="78" t="s">
        <v>214</v>
      </c>
      <c r="D32" s="78" t="s">
        <v>215</v>
      </c>
      <c r="E32" s="78" t="s">
        <v>216</v>
      </c>
      <c r="F32" s="86" t="s">
        <v>217</v>
      </c>
      <c r="G32" s="86"/>
      <c r="H32" s="86"/>
      <c r="I32" s="110"/>
    </row>
    <row r="33" ht="23" spans="1:9">
      <c r="A33" s="78" t="s">
        <v>218</v>
      </c>
      <c r="B33" s="78" t="s">
        <v>219</v>
      </c>
      <c r="C33" s="78" t="s">
        <v>220</v>
      </c>
      <c r="D33" s="87" t="s">
        <v>221</v>
      </c>
      <c r="E33" s="78" t="s">
        <v>125</v>
      </c>
      <c r="F33" s="86" t="s">
        <v>222</v>
      </c>
      <c r="G33" s="86"/>
      <c r="H33" s="86"/>
      <c r="I33" s="110"/>
    </row>
    <row r="34" spans="1:9">
      <c r="A34" s="83"/>
      <c r="B34" s="84"/>
      <c r="C34" s="84"/>
      <c r="D34" s="84"/>
      <c r="E34" s="84"/>
      <c r="F34" s="84"/>
      <c r="G34" s="84"/>
      <c r="H34" s="85"/>
      <c r="I34" s="99"/>
    </row>
    <row r="35" ht="16.5" spans="1:9">
      <c r="A35" s="71" t="s">
        <v>223</v>
      </c>
      <c r="B35" s="72"/>
      <c r="C35" s="72"/>
      <c r="D35" s="72"/>
      <c r="E35" s="72"/>
      <c r="F35" s="72"/>
      <c r="G35" s="72"/>
      <c r="H35" s="73"/>
      <c r="I35" s="108"/>
    </row>
    <row r="36" spans="1:9">
      <c r="A36" s="74" t="s">
        <v>101</v>
      </c>
      <c r="B36" s="74" t="s">
        <v>102</v>
      </c>
      <c r="C36" s="74" t="s">
        <v>103</v>
      </c>
      <c r="D36" s="74" t="s">
        <v>104</v>
      </c>
      <c r="E36" s="74" t="s">
        <v>105</v>
      </c>
      <c r="F36" s="77" t="s">
        <v>106</v>
      </c>
      <c r="G36" s="77"/>
      <c r="H36" s="77"/>
      <c r="I36" s="109"/>
    </row>
    <row r="37" ht="23" spans="1:9">
      <c r="A37" s="78" t="s">
        <v>224</v>
      </c>
      <c r="B37" s="78" t="s">
        <v>225</v>
      </c>
      <c r="C37" s="78" t="s">
        <v>226</v>
      </c>
      <c r="D37" s="87" t="s">
        <v>227</v>
      </c>
      <c r="E37" s="78" t="s">
        <v>228</v>
      </c>
      <c r="F37" s="86" t="s">
        <v>27</v>
      </c>
      <c r="G37" s="86"/>
      <c r="H37" s="86"/>
      <c r="I37" s="110"/>
    </row>
    <row r="38" ht="23" spans="1:9">
      <c r="A38" s="78" t="s">
        <v>229</v>
      </c>
      <c r="B38" s="78" t="s">
        <v>230</v>
      </c>
      <c r="C38" s="78" t="s">
        <v>231</v>
      </c>
      <c r="D38" s="87" t="s">
        <v>227</v>
      </c>
      <c r="E38" s="78" t="s">
        <v>228</v>
      </c>
      <c r="F38" s="86" t="s">
        <v>27</v>
      </c>
      <c r="G38" s="86"/>
      <c r="H38" s="86"/>
      <c r="I38" s="110"/>
    </row>
    <row r="39" ht="14.75"/>
    <row r="40" ht="16.5" spans="1:9">
      <c r="A40" s="88" t="s">
        <v>91</v>
      </c>
      <c r="B40" s="89"/>
      <c r="C40" s="89"/>
      <c r="D40" s="89"/>
      <c r="E40" s="89"/>
      <c r="F40" s="89"/>
      <c r="G40" s="89"/>
      <c r="H40" s="90"/>
      <c r="I40" s="111"/>
    </row>
    <row r="41" spans="1:9">
      <c r="A41" s="91" t="s">
        <v>101</v>
      </c>
      <c r="B41" s="74" t="s">
        <v>102</v>
      </c>
      <c r="C41" s="74" t="s">
        <v>103</v>
      </c>
      <c r="D41" s="74" t="s">
        <v>104</v>
      </c>
      <c r="E41" s="74" t="s">
        <v>105</v>
      </c>
      <c r="F41" s="77" t="s">
        <v>106</v>
      </c>
      <c r="G41" s="77"/>
      <c r="H41" s="92"/>
      <c r="I41" s="109"/>
    </row>
    <row r="42" ht="34.5" spans="1:9">
      <c r="A42" s="93" t="s">
        <v>93</v>
      </c>
      <c r="B42" s="78" t="s">
        <v>112</v>
      </c>
      <c r="C42" s="78" t="s">
        <v>113</v>
      </c>
      <c r="D42" s="78" t="s">
        <v>114</v>
      </c>
      <c r="E42" s="78" t="s">
        <v>115</v>
      </c>
      <c r="F42" s="86" t="s">
        <v>232</v>
      </c>
      <c r="G42" s="86"/>
      <c r="H42" s="94"/>
      <c r="I42" s="110"/>
    </row>
    <row r="43" ht="23" spans="1:9">
      <c r="A43" s="93" t="s">
        <v>127</v>
      </c>
      <c r="B43" s="78" t="s">
        <v>128</v>
      </c>
      <c r="C43" s="78" t="s">
        <v>129</v>
      </c>
      <c r="D43" s="78" t="s">
        <v>130</v>
      </c>
      <c r="E43" s="78" t="s">
        <v>131</v>
      </c>
      <c r="F43" s="86" t="s">
        <v>233</v>
      </c>
      <c r="G43" s="86"/>
      <c r="H43" s="94"/>
      <c r="I43" s="110"/>
    </row>
    <row r="44" ht="23" spans="1:9">
      <c r="A44" s="93" t="s">
        <v>133</v>
      </c>
      <c r="B44" s="78" t="s">
        <v>134</v>
      </c>
      <c r="C44" s="78" t="s">
        <v>135</v>
      </c>
      <c r="D44" s="78" t="s">
        <v>136</v>
      </c>
      <c r="E44" s="78" t="s">
        <v>115</v>
      </c>
      <c r="F44" s="86" t="s">
        <v>234</v>
      </c>
      <c r="G44" s="86"/>
      <c r="H44" s="94"/>
      <c r="I44" s="110"/>
    </row>
    <row r="45" ht="23" spans="1:9">
      <c r="A45" s="93" t="s">
        <v>166</v>
      </c>
      <c r="B45" s="78" t="s">
        <v>167</v>
      </c>
      <c r="C45" s="78" t="s">
        <v>168</v>
      </c>
      <c r="D45" s="78" t="s">
        <v>169</v>
      </c>
      <c r="E45" s="78" t="s">
        <v>170</v>
      </c>
      <c r="F45" s="86" t="s">
        <v>235</v>
      </c>
      <c r="G45" s="86"/>
      <c r="H45" s="94"/>
      <c r="I45" s="110"/>
    </row>
    <row r="46" ht="34.5" spans="1:9">
      <c r="A46" s="93" t="s">
        <v>195</v>
      </c>
      <c r="B46" s="78" t="s">
        <v>196</v>
      </c>
      <c r="C46" s="78" t="s">
        <v>236</v>
      </c>
      <c r="D46" s="78" t="s">
        <v>198</v>
      </c>
      <c r="E46" s="78" t="s">
        <v>199</v>
      </c>
      <c r="F46" s="86" t="s">
        <v>237</v>
      </c>
      <c r="G46" s="86"/>
      <c r="H46" s="94"/>
      <c r="I46" s="110"/>
    </row>
    <row r="47" ht="34.5" spans="1:9">
      <c r="A47" s="93" t="s">
        <v>201</v>
      </c>
      <c r="B47" s="78" t="s">
        <v>202</v>
      </c>
      <c r="C47" s="78" t="s">
        <v>238</v>
      </c>
      <c r="D47" s="78" t="s">
        <v>204</v>
      </c>
      <c r="E47" s="78" t="s">
        <v>205</v>
      </c>
      <c r="F47" s="86" t="s">
        <v>239</v>
      </c>
      <c r="G47" s="86"/>
      <c r="H47" s="94"/>
      <c r="I47" s="110"/>
    </row>
    <row r="48" ht="23" spans="1:9">
      <c r="A48" s="93" t="s">
        <v>240</v>
      </c>
      <c r="B48" s="78" t="s">
        <v>241</v>
      </c>
      <c r="C48" s="78" t="s">
        <v>242</v>
      </c>
      <c r="D48" s="78" t="s">
        <v>27</v>
      </c>
      <c r="E48" s="78" t="s">
        <v>243</v>
      </c>
      <c r="F48" s="86" t="s">
        <v>244</v>
      </c>
      <c r="G48" s="86"/>
      <c r="H48" s="94"/>
      <c r="I48" s="110"/>
    </row>
    <row r="49" ht="23" spans="1:9">
      <c r="A49" s="93" t="s">
        <v>245</v>
      </c>
      <c r="B49" s="78" t="s">
        <v>246</v>
      </c>
      <c r="C49" s="78" t="s">
        <v>242</v>
      </c>
      <c r="D49" s="78" t="s">
        <v>27</v>
      </c>
      <c r="E49" s="78" t="s">
        <v>205</v>
      </c>
      <c r="F49" s="86" t="s">
        <v>247</v>
      </c>
      <c r="G49" s="86"/>
      <c r="H49" s="94"/>
      <c r="I49" s="110"/>
    </row>
    <row r="50" ht="23.75" spans="1:9">
      <c r="A50" s="95" t="s">
        <v>248</v>
      </c>
      <c r="B50" s="96" t="s">
        <v>249</v>
      </c>
      <c r="C50" s="96" t="s">
        <v>242</v>
      </c>
      <c r="D50" s="96" t="s">
        <v>27</v>
      </c>
      <c r="E50" s="78" t="s">
        <v>186</v>
      </c>
      <c r="F50" s="97" t="s">
        <v>250</v>
      </c>
      <c r="G50" s="97"/>
      <c r="H50" s="98"/>
      <c r="I50" s="110"/>
    </row>
  </sheetData>
  <mergeCells count="47">
    <mergeCell ref="A1:H1"/>
    <mergeCell ref="G2:H2"/>
    <mergeCell ref="A6:H6"/>
    <mergeCell ref="A7:H7"/>
    <mergeCell ref="F8:G8"/>
    <mergeCell ref="F9:G9"/>
    <mergeCell ref="F10:G10"/>
    <mergeCell ref="F11:G11"/>
    <mergeCell ref="F12:G12"/>
    <mergeCell ref="F13:G13"/>
    <mergeCell ref="A14:H14"/>
    <mergeCell ref="A15:H15"/>
    <mergeCell ref="F16:H16"/>
    <mergeCell ref="F17:H17"/>
    <mergeCell ref="F18:H18"/>
    <mergeCell ref="F19:H19"/>
    <mergeCell ref="F20:H20"/>
    <mergeCell ref="F21:H21"/>
    <mergeCell ref="F22:H22"/>
    <mergeCell ref="F23:H23"/>
    <mergeCell ref="F24:H24"/>
    <mergeCell ref="F25:H25"/>
    <mergeCell ref="A26:H26"/>
    <mergeCell ref="A27:H27"/>
    <mergeCell ref="F28:H28"/>
    <mergeCell ref="F29:H29"/>
    <mergeCell ref="F30:H30"/>
    <mergeCell ref="F31:H31"/>
    <mergeCell ref="F32:H32"/>
    <mergeCell ref="F33:H33"/>
    <mergeCell ref="A34:H34"/>
    <mergeCell ref="A35:H35"/>
    <mergeCell ref="F36:H36"/>
    <mergeCell ref="F37:H37"/>
    <mergeCell ref="F38:H38"/>
    <mergeCell ref="A40:H40"/>
    <mergeCell ref="F41:H41"/>
    <mergeCell ref="F42:H42"/>
    <mergeCell ref="F43:H43"/>
    <mergeCell ref="F44:H44"/>
    <mergeCell ref="F45:H45"/>
    <mergeCell ref="F46:H46"/>
    <mergeCell ref="F47:H47"/>
    <mergeCell ref="F48:H48"/>
    <mergeCell ref="F49:H49"/>
    <mergeCell ref="F50:H50"/>
    <mergeCell ref="B4:B5"/>
  </mergeCells>
  <hyperlinks>
    <hyperlink ref="A6:H6" r:id="rId3" display="why runpin &amp;project文案.xlsx"/>
  </hyperlink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
  <sheetViews>
    <sheetView zoomScale="160" zoomScaleNormal="160" workbookViewId="0">
      <pane ySplit="3" topLeftCell="A4" activePane="bottomLeft" state="frozen"/>
      <selection/>
      <selection pane="bottomLeft" activeCell="G6" sqref="G6"/>
    </sheetView>
  </sheetViews>
  <sheetFormatPr defaultColWidth="8.72727272727273" defaultRowHeight="14" outlineLevelRow="2" outlineLevelCol="7"/>
  <cols>
    <col min="1" max="1" width="12.7818181818182" style="15" customWidth="1"/>
    <col min="2" max="2" width="13.6636363636364" style="15" customWidth="1"/>
    <col min="3" max="3" width="13" style="15" customWidth="1"/>
    <col min="4" max="4" width="18.0545454545455" style="15" customWidth="1"/>
    <col min="5" max="5" width="35.9" style="15" customWidth="1"/>
    <col min="6" max="6" width="18.1363636363636" style="15" customWidth="1"/>
    <col min="7" max="7" width="19.5272727272727" style="15" customWidth="1"/>
    <col min="8" max="8" width="14.5363636363636" style="15" customWidth="1"/>
  </cols>
  <sheetData>
    <row r="1" ht="24" customHeight="1" spans="1:8">
      <c r="A1" s="17" t="s">
        <v>251</v>
      </c>
      <c r="B1" s="18"/>
      <c r="C1" s="18"/>
      <c r="D1" s="18"/>
      <c r="E1" s="18"/>
      <c r="F1" s="18"/>
      <c r="G1" s="18"/>
      <c r="H1" s="18"/>
    </row>
    <row r="2" ht="10" customHeight="1" spans="1:8">
      <c r="A2" s="19"/>
      <c r="B2" s="19"/>
      <c r="C2" s="19"/>
      <c r="D2" s="19"/>
      <c r="E2" s="19"/>
      <c r="F2" s="19"/>
      <c r="G2" s="20" t="s">
        <v>1</v>
      </c>
      <c r="H2" s="21"/>
    </row>
    <row r="3" spans="1:8">
      <c r="A3" s="22" t="s">
        <v>2</v>
      </c>
      <c r="B3" s="23" t="s">
        <v>3</v>
      </c>
      <c r="C3" s="23" t="s">
        <v>4</v>
      </c>
      <c r="D3" s="23" t="s">
        <v>5</v>
      </c>
      <c r="E3" s="23"/>
      <c r="F3" s="23" t="s">
        <v>7</v>
      </c>
      <c r="G3" s="23" t="s">
        <v>8</v>
      </c>
      <c r="H3" s="24" t="s">
        <v>9</v>
      </c>
    </row>
  </sheetData>
  <mergeCells count="2">
    <mergeCell ref="A1:H1"/>
    <mergeCell ref="G2:H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zoomScale="130" zoomScaleNormal="130" topLeftCell="B1" workbookViewId="0">
      <pane ySplit="3" topLeftCell="A4" activePane="bottomLeft" state="frozen"/>
      <selection/>
      <selection pane="bottomLeft" activeCell="J3" sqref="J3"/>
    </sheetView>
  </sheetViews>
  <sheetFormatPr defaultColWidth="8.72727272727273" defaultRowHeight="14"/>
  <cols>
    <col min="1" max="1" width="12.7818181818182" style="15" customWidth="1"/>
    <col min="2" max="2" width="13.6636363636364" style="15" customWidth="1"/>
    <col min="3" max="3" width="13" style="15" customWidth="1"/>
    <col min="4" max="4" width="18.0545454545455" style="15" customWidth="1"/>
    <col min="5" max="5" width="35.9" style="15" customWidth="1"/>
    <col min="6" max="6" width="18.1363636363636" style="15" customWidth="1"/>
    <col min="7" max="7" width="19.5272727272727" style="15" customWidth="1"/>
    <col min="8" max="8" width="14.5363636363636" style="15" customWidth="1"/>
    <col min="9" max="9" width="12.5" style="1" customWidth="1"/>
    <col min="10" max="10" width="12.7545454545455" style="1" customWidth="1"/>
  </cols>
  <sheetData>
    <row r="1" ht="24" customHeight="1" spans="1:8">
      <c r="A1" s="17" t="s">
        <v>252</v>
      </c>
      <c r="B1" s="18"/>
      <c r="C1" s="18"/>
      <c r="D1" s="18"/>
      <c r="E1" s="18"/>
      <c r="F1" s="18"/>
      <c r="G1" s="18"/>
      <c r="H1" s="18"/>
    </row>
    <row r="2" ht="10" customHeight="1" spans="1:8">
      <c r="A2" s="19"/>
      <c r="B2" s="19"/>
      <c r="C2" s="19"/>
      <c r="D2" s="19"/>
      <c r="E2" s="19"/>
      <c r="F2" s="19"/>
      <c r="G2" s="20" t="s">
        <v>1</v>
      </c>
      <c r="H2" s="21"/>
    </row>
    <row r="3" ht="14.75" spans="1:10">
      <c r="A3" s="22" t="s">
        <v>2</v>
      </c>
      <c r="B3" s="23" t="s">
        <v>3</v>
      </c>
      <c r="C3" s="23" t="s">
        <v>4</v>
      </c>
      <c r="D3" s="23" t="s">
        <v>5</v>
      </c>
      <c r="E3" s="23" t="s">
        <v>6</v>
      </c>
      <c r="F3" s="23" t="s">
        <v>7</v>
      </c>
      <c r="G3" s="23" t="s">
        <v>8</v>
      </c>
      <c r="H3" s="24" t="s">
        <v>9</v>
      </c>
      <c r="I3" s="4" t="s">
        <v>253</v>
      </c>
      <c r="J3" s="4" t="s">
        <v>254</v>
      </c>
    </row>
    <row r="4" ht="138.75" spans="1:8">
      <c r="A4" s="31">
        <v>1</v>
      </c>
      <c r="B4" s="32" t="s">
        <v>255</v>
      </c>
      <c r="C4" s="33" t="s">
        <v>76</v>
      </c>
      <c r="D4" s="34" t="s">
        <v>77</v>
      </c>
      <c r="E4" s="35" t="s">
        <v>256</v>
      </c>
      <c r="F4" s="32" t="str">
        <f>_xlfn.DISPIMG("ID_2E1B7649730A4C2F93905A2686F370AA",1)</f>
        <v>=DISPIMG("ID_2E1B7649730A4C2F93905A2686F370AA",1)</v>
      </c>
      <c r="G4" s="36"/>
      <c r="H4" s="37"/>
    </row>
    <row r="5" ht="14.75" spans="1:8">
      <c r="A5" s="38"/>
      <c r="B5" s="39"/>
      <c r="C5" s="40"/>
      <c r="D5" s="34" t="s">
        <v>257</v>
      </c>
      <c r="E5" s="41" t="s">
        <v>258</v>
      </c>
      <c r="F5" s="39"/>
      <c r="G5" s="42"/>
      <c r="H5" s="43"/>
    </row>
    <row r="6" ht="45" customHeight="1" spans="1:8">
      <c r="A6" s="44">
        <v>2</v>
      </c>
      <c r="B6" s="34" t="s">
        <v>255</v>
      </c>
      <c r="C6" s="45" t="s">
        <v>259</v>
      </c>
      <c r="D6" s="34" t="s">
        <v>77</v>
      </c>
      <c r="E6" s="46" t="s">
        <v>260</v>
      </c>
      <c r="F6" s="34" t="str">
        <f>_xlfn.DISPIMG("ID_F6A2EC9A7E69450CBC91ADE6A1293AC1",1)</f>
        <v>=DISPIMG("ID_F6A2EC9A7E69450CBC91ADE6A1293AC1",1)</v>
      </c>
      <c r="G6" s="47" t="s">
        <v>261</v>
      </c>
      <c r="H6" s="48"/>
    </row>
    <row r="7" ht="45" customHeight="1" spans="1:8">
      <c r="A7" s="44">
        <v>3</v>
      </c>
      <c r="B7" s="34" t="s">
        <v>255</v>
      </c>
      <c r="C7" s="45" t="s">
        <v>262</v>
      </c>
      <c r="D7" s="34" t="s">
        <v>257</v>
      </c>
      <c r="E7" s="49" t="s">
        <v>263</v>
      </c>
      <c r="F7" s="34" t="str">
        <f>_xlfn.DISPIMG("ID_0C7FDE19AE2749F9860525524E2B47BC",1)</f>
        <v>=DISPIMG("ID_0C7FDE19AE2749F9860525524E2B47BC",1)</v>
      </c>
      <c r="G7" s="35"/>
      <c r="H7" s="48"/>
    </row>
    <row r="8" ht="45" customHeight="1" spans="1:9">
      <c r="A8" s="44">
        <v>4</v>
      </c>
      <c r="B8" s="34" t="s">
        <v>255</v>
      </c>
      <c r="C8" s="45" t="s">
        <v>264</v>
      </c>
      <c r="D8" s="34" t="s">
        <v>77</v>
      </c>
      <c r="E8" s="47" t="s">
        <v>265</v>
      </c>
      <c r="F8" s="34" t="str">
        <f>_xlfn.DISPIMG("ID_7B7F6BA5507341B6B8C6042A3FC39CC0",1)</f>
        <v>=DISPIMG("ID_7B7F6BA5507341B6B8C6042A3FC39CC0",1)</v>
      </c>
      <c r="G8" s="35" t="s">
        <v>266</v>
      </c>
      <c r="H8" s="48" t="str">
        <f>_xlfn.DISPIMG("ID_60BC61714D814397A38224FB85A8140D",1)</f>
        <v>=DISPIMG("ID_60BC61714D814397A38224FB85A8140D",1)</v>
      </c>
      <c r="I8" s="60"/>
    </row>
    <row r="9" ht="45" customHeight="1" spans="1:8">
      <c r="A9" s="31">
        <v>5</v>
      </c>
      <c r="B9" s="32" t="s">
        <v>255</v>
      </c>
      <c r="C9" s="50" t="s">
        <v>267</v>
      </c>
      <c r="D9" s="32" t="s">
        <v>77</v>
      </c>
      <c r="E9" s="35" t="s">
        <v>268</v>
      </c>
      <c r="F9" s="32" t="str">
        <f>_xlfn.DISPIMG("ID_A648DC7B03E54A8E82B2FD609533C15F",1)</f>
        <v>=DISPIMG("ID_A648DC7B03E54A8E82B2FD609533C15F",1)</v>
      </c>
      <c r="G9" s="51" t="s">
        <v>269</v>
      </c>
      <c r="H9" s="48" t="str">
        <f>_xlfn.DISPIMG("ID_44578AF761B8473A8055ED7B35794433",1)</f>
        <v>=DISPIMG("ID_44578AF761B8473A8055ED7B35794433",1)</v>
      </c>
    </row>
    <row r="10" ht="45" customHeight="1" spans="1:8">
      <c r="A10" s="52"/>
      <c r="B10" s="53"/>
      <c r="C10" s="54"/>
      <c r="D10" s="53"/>
      <c r="E10" s="35" t="s">
        <v>270</v>
      </c>
      <c r="F10" s="53"/>
      <c r="G10" s="55"/>
      <c r="H10" s="48" t="str">
        <f>_xlfn.DISPIMG("ID_FB3351EE187D44A1A163660A8C1E3185",1)</f>
        <v>=DISPIMG("ID_FB3351EE187D44A1A163660A8C1E3185",1)</v>
      </c>
    </row>
    <row r="11" ht="45" customHeight="1" spans="1:8">
      <c r="A11" s="38"/>
      <c r="B11" s="39"/>
      <c r="C11" s="56"/>
      <c r="D11" s="39"/>
      <c r="E11" s="35" t="s">
        <v>271</v>
      </c>
      <c r="F11" s="39"/>
      <c r="G11" s="57"/>
      <c r="H11" s="48" t="str">
        <f>_xlfn.DISPIMG("ID_B19B2530818B47CF9E4B4C0C6089AE06",1)</f>
        <v>=DISPIMG("ID_B19B2530818B47CF9E4B4C0C6089AE06",1)</v>
      </c>
    </row>
    <row r="12" ht="45" customHeight="1" spans="1:8">
      <c r="A12" s="44">
        <v>6</v>
      </c>
      <c r="B12" s="34" t="s">
        <v>255</v>
      </c>
      <c r="C12" s="58" t="s">
        <v>272</v>
      </c>
      <c r="D12" s="34" t="s">
        <v>273</v>
      </c>
      <c r="E12" s="34"/>
      <c r="F12" s="34"/>
      <c r="G12" s="59" t="s">
        <v>274</v>
      </c>
      <c r="H12" s="48"/>
    </row>
    <row r="13" ht="45" customHeight="1"/>
    <row r="14" ht="45" customHeight="1"/>
    <row r="15" ht="45" customHeight="1"/>
    <row r="16" ht="45" customHeight="1"/>
    <row r="17" ht="45" customHeight="1"/>
  </sheetData>
  <mergeCells count="14">
    <mergeCell ref="A1:H1"/>
    <mergeCell ref="G2:H2"/>
    <mergeCell ref="A4:A5"/>
    <mergeCell ref="A9:A11"/>
    <mergeCell ref="B4:B5"/>
    <mergeCell ref="B9:B11"/>
    <mergeCell ref="C4:C5"/>
    <mergeCell ref="C9:C11"/>
    <mergeCell ref="D9:D11"/>
    <mergeCell ref="F4:F5"/>
    <mergeCell ref="F9:F11"/>
    <mergeCell ref="G4:G5"/>
    <mergeCell ref="G9:G11"/>
    <mergeCell ref="H4:H5"/>
  </mergeCells>
  <hyperlinks>
    <hyperlink ref="G9:G11" r:id="rId4" display="news&amp;events文案.docx"/>
  </hyperlinks>
  <pageMargins left="0.75" right="0.75" top="1" bottom="1" header="0.5" footer="0.5"/>
  <headerFooter/>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
  <sheetViews>
    <sheetView zoomScale="160" zoomScaleNormal="160" topLeftCell="E1" workbookViewId="0">
      <pane ySplit="3" topLeftCell="A6" activePane="bottomLeft" state="frozen"/>
      <selection/>
      <selection pane="bottomLeft" activeCell="G7" sqref="G7"/>
    </sheetView>
  </sheetViews>
  <sheetFormatPr defaultColWidth="8.72727272727273" defaultRowHeight="14" outlineLevelRow="6"/>
  <cols>
    <col min="1" max="1" width="12.7818181818182" style="15" customWidth="1"/>
    <col min="2" max="2" width="13.6636363636364" style="15" customWidth="1"/>
    <col min="3" max="3" width="13" style="15" customWidth="1"/>
    <col min="4" max="4" width="18.0545454545455" style="15" customWidth="1"/>
    <col min="5" max="5" width="35.9" style="15" customWidth="1"/>
    <col min="6" max="6" width="18.1363636363636" style="15" customWidth="1"/>
    <col min="7" max="7" width="19.5272727272727" style="15" customWidth="1"/>
    <col min="8" max="8" width="14.5363636363636" style="15" customWidth="1"/>
    <col min="9" max="9" width="8.72727272727273" style="16"/>
    <col min="10" max="10" width="12.4272727272727" style="16" customWidth="1"/>
  </cols>
  <sheetData>
    <row r="1" ht="24" customHeight="1" spans="1:8">
      <c r="A1" s="17" t="s">
        <v>275</v>
      </c>
      <c r="B1" s="18"/>
      <c r="C1" s="18"/>
      <c r="D1" s="18"/>
      <c r="E1" s="18"/>
      <c r="F1" s="18"/>
      <c r="G1" s="18"/>
      <c r="H1" s="18"/>
    </row>
    <row r="2" ht="10" customHeight="1" spans="1:8">
      <c r="A2" s="19"/>
      <c r="B2" s="19"/>
      <c r="C2" s="19"/>
      <c r="D2" s="19"/>
      <c r="E2" s="19"/>
      <c r="F2" s="19"/>
      <c r="G2" s="20" t="s">
        <v>1</v>
      </c>
      <c r="H2" s="21"/>
    </row>
    <row r="3" spans="1:10">
      <c r="A3" s="22" t="s">
        <v>2</v>
      </c>
      <c r="B3" s="23" t="s">
        <v>3</v>
      </c>
      <c r="C3" s="23" t="s">
        <v>4</v>
      </c>
      <c r="D3" s="23" t="s">
        <v>5</v>
      </c>
      <c r="E3" s="23" t="s">
        <v>6</v>
      </c>
      <c r="F3" s="23" t="s">
        <v>7</v>
      </c>
      <c r="G3" s="23" t="s">
        <v>8</v>
      </c>
      <c r="H3" s="24" t="s">
        <v>9</v>
      </c>
      <c r="I3" s="4" t="s">
        <v>276</v>
      </c>
      <c r="J3" s="4" t="s">
        <v>277</v>
      </c>
    </row>
    <row r="4" ht="165.75" spans="1:10">
      <c r="A4" s="25">
        <v>1</v>
      </c>
      <c r="B4" s="25" t="s">
        <v>278</v>
      </c>
      <c r="C4" s="26" t="s">
        <v>279</v>
      </c>
      <c r="D4" s="25" t="s">
        <v>257</v>
      </c>
      <c r="E4" s="27" t="s">
        <v>280</v>
      </c>
      <c r="F4" s="25" t="str">
        <f>_xlfn.DISPIMG("ID_D5C8BEB69FC04C109C241D825A74C972",1)</f>
        <v>=DISPIMG("ID_D5C8BEB69FC04C109C241D825A74C972",1)</v>
      </c>
      <c r="G4" s="27" t="s">
        <v>281</v>
      </c>
      <c r="H4" s="27" t="s">
        <v>282</v>
      </c>
      <c r="J4" s="30" t="s">
        <v>283</v>
      </c>
    </row>
    <row r="5" ht="55.7" spans="1:8">
      <c r="A5" s="25">
        <v>2</v>
      </c>
      <c r="B5" s="25" t="s">
        <v>278</v>
      </c>
      <c r="C5" s="26" t="s">
        <v>284</v>
      </c>
      <c r="D5" s="25" t="s">
        <v>257</v>
      </c>
      <c r="E5" s="25" t="s">
        <v>285</v>
      </c>
      <c r="F5" s="25" t="str">
        <f>_xlfn.DISPIMG("ID_DE05747379CC48DB8DC79FE764F25F53",1)</f>
        <v>=DISPIMG("ID_DE05747379CC48DB8DC79FE764F25F53",1)</v>
      </c>
      <c r="G5" s="25" t="s">
        <v>285</v>
      </c>
      <c r="H5" s="25"/>
    </row>
    <row r="6" ht="90.6" spans="1:8">
      <c r="A6" s="25">
        <v>3</v>
      </c>
      <c r="B6" s="25" t="s">
        <v>278</v>
      </c>
      <c r="C6" s="26" t="s">
        <v>286</v>
      </c>
      <c r="D6" s="25" t="s">
        <v>257</v>
      </c>
      <c r="E6" s="28" t="s">
        <v>287</v>
      </c>
      <c r="F6" s="25" t="str">
        <f>_xlfn.DISPIMG("ID_F3012885C5784E5AAD242EB7C9969198",1)</f>
        <v>=DISPIMG("ID_F3012885C5784E5AAD242EB7C9969198",1)</v>
      </c>
      <c r="G6" s="25"/>
      <c r="H6" s="27"/>
    </row>
    <row r="7" ht="69" customHeight="1" spans="1:8">
      <c r="A7" s="25">
        <v>4</v>
      </c>
      <c r="B7" s="25" t="s">
        <v>278</v>
      </c>
      <c r="C7" s="26" t="s">
        <v>288</v>
      </c>
      <c r="D7" s="25" t="s">
        <v>289</v>
      </c>
      <c r="E7" s="28"/>
      <c r="F7" s="25" t="str">
        <f>_xlfn.DISPIMG("ID_6B43C09A7CAF444297DF609B9891EA30",1)</f>
        <v>=DISPIMG("ID_6B43C09A7CAF444297DF609B9891EA30",1)</v>
      </c>
      <c r="G7" s="29" t="s">
        <v>290</v>
      </c>
      <c r="H7" s="27" t="s">
        <v>291</v>
      </c>
    </row>
  </sheetData>
  <mergeCells count="2">
    <mergeCell ref="A1:H1"/>
    <mergeCell ref="G2:H2"/>
  </mergeCells>
  <pageMargins left="0.75" right="0.75" top="1" bottom="1" header="0.5" footer="0.5"/>
  <headerFooter/>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57"/>
  <sheetViews>
    <sheetView workbookViewId="0">
      <selection activeCell="A1" sqref="A1"/>
    </sheetView>
  </sheetViews>
  <sheetFormatPr defaultColWidth="8.72727272727273" defaultRowHeight="14"/>
  <cols>
    <col min="1" max="1" width="123.090909090909" style="9" customWidth="1"/>
  </cols>
  <sheetData>
    <row r="1" ht="112" spans="1:1">
      <c r="A1" s="9" t="s">
        <v>292</v>
      </c>
    </row>
    <row r="38" ht="17.5" spans="1:1">
      <c r="A38" s="14" t="s">
        <v>293</v>
      </c>
    </row>
    <row r="39" ht="17.5" spans="1:1">
      <c r="A39" s="14" t="s">
        <v>294</v>
      </c>
    </row>
    <row r="40" ht="17.5" spans="1:1">
      <c r="A40" s="14" t="s">
        <v>295</v>
      </c>
    </row>
    <row r="41" ht="17.5" spans="1:1">
      <c r="A41" s="14" t="s">
        <v>296</v>
      </c>
    </row>
    <row r="42" ht="17.5" spans="1:1">
      <c r="A42" s="14" t="s">
        <v>297</v>
      </c>
    </row>
    <row r="43" ht="17.5" spans="1:1">
      <c r="A43" s="14" t="s">
        <v>298</v>
      </c>
    </row>
    <row r="44" ht="17.5" spans="1:1">
      <c r="A44" s="14" t="s">
        <v>299</v>
      </c>
    </row>
    <row r="45" ht="17.5" spans="1:1">
      <c r="A45" s="14" t="s">
        <v>300</v>
      </c>
    </row>
    <row r="46" ht="17.5" spans="1:1">
      <c r="A46" s="14" t="s">
        <v>301</v>
      </c>
    </row>
    <row r="47" ht="17.5" spans="1:1">
      <c r="A47" s="14" t="s">
        <v>302</v>
      </c>
    </row>
    <row r="48" ht="17.5" spans="1:1">
      <c r="A48" s="14" t="s">
        <v>303</v>
      </c>
    </row>
    <row r="49" ht="17.5" spans="1:1">
      <c r="A49" s="14" t="s">
        <v>304</v>
      </c>
    </row>
    <row r="50" ht="17.5" spans="1:1">
      <c r="A50" s="14" t="s">
        <v>305</v>
      </c>
    </row>
    <row r="51" ht="17.5" spans="1:1">
      <c r="A51" s="14" t="s">
        <v>306</v>
      </c>
    </row>
    <row r="52" ht="17.5" spans="1:1">
      <c r="A52" s="14" t="s">
        <v>307</v>
      </c>
    </row>
    <row r="53" ht="17.5" spans="1:1">
      <c r="A53" s="14" t="s">
        <v>308</v>
      </c>
    </row>
    <row r="54" ht="17.5" spans="1:1">
      <c r="A54" s="14" t="s">
        <v>309</v>
      </c>
    </row>
    <row r="55" ht="17.5" spans="1:1">
      <c r="A55" s="14" t="s">
        <v>310</v>
      </c>
    </row>
    <row r="56" ht="17.5" spans="1:1">
      <c r="A56" s="14" t="s">
        <v>311</v>
      </c>
    </row>
    <row r="57" ht="17.5" spans="1:1">
      <c r="A57" s="14" t="s">
        <v>312</v>
      </c>
    </row>
  </sheetData>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D10"/>
  <sheetViews>
    <sheetView workbookViewId="0">
      <selection activeCell="D2" sqref="D2"/>
    </sheetView>
  </sheetViews>
  <sheetFormatPr defaultColWidth="8.72727272727273" defaultRowHeight="14" outlineLevelCol="3"/>
  <cols>
    <col min="1" max="1" width="130" customWidth="1"/>
    <col min="2" max="2" width="5.37272727272727" style="8" customWidth="1"/>
    <col min="3" max="3" width="32.6272727272727" style="8" customWidth="1"/>
    <col min="4" max="4" width="53.5" style="8" customWidth="1"/>
    <col min="5" max="6" width="8.72727272727273" style="9"/>
  </cols>
  <sheetData>
    <row r="1" ht="36" customHeight="1" spans="1:4">
      <c r="A1" s="9" t="s">
        <v>313</v>
      </c>
      <c r="B1" s="10" t="s">
        <v>314</v>
      </c>
      <c r="C1" s="10" t="s">
        <v>315</v>
      </c>
      <c r="D1" s="10" t="s">
        <v>316</v>
      </c>
    </row>
    <row r="2" ht="56" spans="1:4">
      <c r="A2" s="11" t="s">
        <v>317</v>
      </c>
      <c r="B2" s="8">
        <v>2022</v>
      </c>
      <c r="C2" s="8" t="s">
        <v>318</v>
      </c>
      <c r="D2" s="8" t="s">
        <v>319</v>
      </c>
    </row>
    <row r="3" ht="36" customHeight="1" spans="1:1">
      <c r="A3" s="11" t="s">
        <v>320</v>
      </c>
    </row>
    <row r="4" ht="36" customHeight="1" spans="1:1">
      <c r="A4" s="12" t="s">
        <v>321</v>
      </c>
    </row>
    <row r="5" ht="36" customHeight="1" spans="1:1">
      <c r="A5" s="11" t="s">
        <v>322</v>
      </c>
    </row>
    <row r="6" ht="36" customHeight="1" spans="1:1">
      <c r="A6" s="13" t="s">
        <v>323</v>
      </c>
    </row>
    <row r="7" ht="36" customHeight="1" spans="1:1">
      <c r="A7" s="11" t="s">
        <v>324</v>
      </c>
    </row>
    <row r="8" ht="36" customHeight="1" spans="1:1">
      <c r="A8" s="9" t="s">
        <v>325</v>
      </c>
    </row>
    <row r="9" ht="36" customHeight="1" spans="1:1">
      <c r="A9" s="9"/>
    </row>
    <row r="10" ht="36" customHeight="1" spans="1:1">
      <c r="A10" s="9" t="s">
        <v>326</v>
      </c>
    </row>
  </sheetData>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B26"/>
  <sheetViews>
    <sheetView workbookViewId="0">
      <selection activeCell="A4" sqref="A4"/>
    </sheetView>
  </sheetViews>
  <sheetFormatPr defaultColWidth="8.72727272727273" defaultRowHeight="14" outlineLevelCol="1"/>
  <cols>
    <col min="1" max="1" width="96.7272727272727" customWidth="1"/>
    <col min="2" max="2" width="20.3727272727273" style="1" customWidth="1"/>
  </cols>
  <sheetData>
    <row r="1" ht="27" spans="1:1">
      <c r="A1" s="2" t="s">
        <v>327</v>
      </c>
    </row>
    <row r="2" ht="27" spans="1:1">
      <c r="A2" s="2" t="s">
        <v>328</v>
      </c>
    </row>
    <row r="4" spans="1:2">
      <c r="A4" s="3" t="s">
        <v>329</v>
      </c>
      <c r="B4" s="4" t="s">
        <v>330</v>
      </c>
    </row>
    <row r="5" ht="27" spans="1:1">
      <c r="A5" s="5" t="s">
        <v>331</v>
      </c>
    </row>
    <row r="7" spans="1:1">
      <c r="A7" s="2" t="s">
        <v>332</v>
      </c>
    </row>
    <row r="8" spans="1:1">
      <c r="A8" s="2" t="s">
        <v>333</v>
      </c>
    </row>
    <row r="10" spans="1:1">
      <c r="A10" s="2" t="s">
        <v>334</v>
      </c>
    </row>
    <row r="11" ht="27" spans="1:1">
      <c r="A11" s="2" t="s">
        <v>335</v>
      </c>
    </row>
    <row r="13" spans="1:1">
      <c r="A13" s="2" t="s">
        <v>336</v>
      </c>
    </row>
    <row r="14" ht="54" spans="1:1">
      <c r="A14" s="2" t="s">
        <v>337</v>
      </c>
    </row>
    <row r="15" spans="1:1">
      <c r="A15" s="6"/>
    </row>
    <row r="16" spans="1:1">
      <c r="A16" s="2" t="s">
        <v>338</v>
      </c>
    </row>
    <row r="17" spans="1:1">
      <c r="A17" s="2" t="s">
        <v>339</v>
      </c>
    </row>
    <row r="19" spans="1:1">
      <c r="A19" s="2" t="s">
        <v>340</v>
      </c>
    </row>
    <row r="20" spans="1:1">
      <c r="A20" s="2" t="s">
        <v>341</v>
      </c>
    </row>
    <row r="22" spans="1:1">
      <c r="A22" s="2" t="s">
        <v>342</v>
      </c>
    </row>
    <row r="23" spans="1:1">
      <c r="A23" s="2" t="s">
        <v>343</v>
      </c>
    </row>
    <row r="25" spans="1:1">
      <c r="A25" s="7" t="s">
        <v>344</v>
      </c>
    </row>
    <row r="26" spans="1:1">
      <c r="A26" s="2" t="s">
        <v>345</v>
      </c>
    </row>
  </sheetData>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8.72727272727273" defaultRowHeight="14"/>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11</vt:i4>
      </vt:variant>
    </vt:vector>
  </HeadingPairs>
  <TitlesOfParts>
    <vt:vector size="11" baseType="lpstr">
      <vt:lpstr>Home（请看紫色）</vt:lpstr>
      <vt:lpstr>Colors（请看紫色）</vt:lpstr>
      <vt:lpstr>Solution（请看紫色）</vt:lpstr>
      <vt:lpstr>Project（请看紫色）</vt:lpstr>
      <vt:lpstr>Design</vt:lpstr>
      <vt:lpstr>About us（请看紫色）</vt:lpstr>
      <vt:lpstr> Contact Us（请看紫色）</vt:lpstr>
      <vt:lpstr>（q请确认）solution文案</vt:lpstr>
      <vt:lpstr>请看紫色）development history 文案</vt:lpstr>
      <vt:lpstr>FAQ文案（请看紫色）</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2026-01-04T03:04:00Z</dcterms:created>
  <dcterms:modified xsi:type="dcterms:W3CDTF">2026-01-17T03:34:57Z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5D93F65EA855478E9C55C2B3BE3F2DC7</vt:lpwstr>
  </property>
  <property fmtid="{D5CDD505-2E9C-101B-9397-08002B2CF9AE}" pid="3" name="KSOProductBuildVer">
    <vt:lpwstr>2052-11.8.2.10912</vt:lpwstr>
  </property>
  <property fmtid="{D5CDD505-2E9C-101B-9397-08002B2CF9AE}" pid="4" name="CalculationRule">
    <vt:i4>1</vt:i4>
  </property>
</Properties>
</file>